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BFE6C841-135F-474E-8BF3-708F0A8BA9DC}" xr6:coauthVersionLast="47" xr6:coauthVersionMax="47" xr10:uidLastSave="{00000000-0000-0000-0000-000000000000}"/>
  <bookViews>
    <workbookView xWindow="-120" yWindow="-120" windowWidth="20730" windowHeight="11160" xr2:uid="{78B13342-5E68-4F87-B795-D1EB47181D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1" l="1"/>
  <c r="M34" i="1" s="1"/>
  <c r="M33" i="1"/>
  <c r="Z29" i="1"/>
  <c r="Z30" i="1"/>
  <c r="Z31" i="1"/>
  <c r="Z32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18" i="1"/>
  <c r="Y5" i="1"/>
  <c r="Y6" i="1"/>
  <c r="Y7" i="1"/>
  <c r="Y8" i="1"/>
  <c r="Y9" i="1"/>
  <c r="Y10" i="1"/>
  <c r="Y11" i="1"/>
  <c r="Y12" i="1"/>
  <c r="Y13" i="1"/>
  <c r="Y14" i="1"/>
  <c r="Y15" i="1"/>
  <c r="Y16" i="1"/>
  <c r="X5" i="1"/>
  <c r="X6" i="1"/>
  <c r="X7" i="1"/>
  <c r="X8" i="1"/>
  <c r="X9" i="1"/>
  <c r="X10" i="1"/>
  <c r="X11" i="1"/>
  <c r="X12" i="1"/>
  <c r="X13" i="1"/>
  <c r="X14" i="1"/>
  <c r="X15" i="1"/>
  <c r="X16" i="1"/>
  <c r="Y4" i="1"/>
  <c r="X4" i="1"/>
  <c r="U33" i="1"/>
  <c r="U34" i="1" s="1"/>
  <c r="R33" i="1"/>
  <c r="O33" i="1"/>
  <c r="N33" i="1"/>
  <c r="W32" i="1"/>
  <c r="V32" i="1"/>
  <c r="Q32" i="1"/>
  <c r="T32" i="1" s="1"/>
  <c r="P32" i="1"/>
  <c r="W31" i="1"/>
  <c r="V31" i="1"/>
  <c r="Q31" i="1"/>
  <c r="T31" i="1" s="1"/>
  <c r="P31" i="1"/>
  <c r="W30" i="1"/>
  <c r="V30" i="1"/>
  <c r="S30" i="1"/>
  <c r="Q30" i="1"/>
  <c r="T30" i="1" s="1"/>
  <c r="P30" i="1"/>
  <c r="V29" i="1"/>
  <c r="W29" i="1"/>
  <c r="P29" i="1"/>
  <c r="Q29" i="1"/>
  <c r="T29" i="1" s="1"/>
  <c r="W28" i="1"/>
  <c r="V28" i="1"/>
  <c r="Q28" i="1"/>
  <c r="T28" i="1" s="1"/>
  <c r="P28" i="1"/>
  <c r="W27" i="1"/>
  <c r="V27" i="1"/>
  <c r="Q27" i="1"/>
  <c r="T27" i="1" s="1"/>
  <c r="P27" i="1"/>
  <c r="W26" i="1"/>
  <c r="V26" i="1"/>
  <c r="T26" i="1"/>
  <c r="Q26" i="1"/>
  <c r="S26" i="1" s="1"/>
  <c r="P26" i="1"/>
  <c r="W25" i="1"/>
  <c r="V25" i="1"/>
  <c r="Q25" i="1"/>
  <c r="T25" i="1" s="1"/>
  <c r="P25" i="1"/>
  <c r="W24" i="1"/>
  <c r="V24" i="1"/>
  <c r="S24" i="1"/>
  <c r="Q24" i="1"/>
  <c r="T24" i="1" s="1"/>
  <c r="P24" i="1"/>
  <c r="W23" i="1"/>
  <c r="V23" i="1"/>
  <c r="Q23" i="1"/>
  <c r="T23" i="1" s="1"/>
  <c r="P23" i="1"/>
  <c r="W22" i="1"/>
  <c r="V22" i="1"/>
  <c r="T22" i="1"/>
  <c r="Q22" i="1"/>
  <c r="S22" i="1" s="1"/>
  <c r="P22" i="1"/>
  <c r="W21" i="1"/>
  <c r="V21" i="1"/>
  <c r="Q21" i="1"/>
  <c r="T21" i="1" s="1"/>
  <c r="P21" i="1"/>
  <c r="W20" i="1"/>
  <c r="V20" i="1"/>
  <c r="Q20" i="1"/>
  <c r="T20" i="1" s="1"/>
  <c r="P20" i="1"/>
  <c r="W19" i="1"/>
  <c r="V19" i="1"/>
  <c r="Q19" i="1"/>
  <c r="T19" i="1" s="1"/>
  <c r="P19" i="1"/>
  <c r="W18" i="1"/>
  <c r="V18" i="1"/>
  <c r="Q18" i="1"/>
  <c r="S18" i="1" s="1"/>
  <c r="P18" i="1"/>
  <c r="U17" i="1"/>
  <c r="R17" i="1"/>
  <c r="O17" i="1"/>
  <c r="N17" i="1"/>
  <c r="N34" i="1" s="1"/>
  <c r="W16" i="1"/>
  <c r="V16" i="1"/>
  <c r="S16" i="1"/>
  <c r="Q16" i="1"/>
  <c r="T16" i="1" s="1"/>
  <c r="P16" i="1"/>
  <c r="W15" i="1"/>
  <c r="V15" i="1"/>
  <c r="Q15" i="1"/>
  <c r="T15" i="1" s="1"/>
  <c r="P15" i="1"/>
  <c r="W14" i="1"/>
  <c r="V14" i="1"/>
  <c r="T14" i="1"/>
  <c r="Q14" i="1"/>
  <c r="S14" i="1" s="1"/>
  <c r="P14" i="1"/>
  <c r="W13" i="1"/>
  <c r="V13" i="1"/>
  <c r="Q13" i="1"/>
  <c r="T13" i="1" s="1"/>
  <c r="P13" i="1"/>
  <c r="W12" i="1"/>
  <c r="V12" i="1"/>
  <c r="S12" i="1"/>
  <c r="Q12" i="1"/>
  <c r="T12" i="1" s="1"/>
  <c r="P12" i="1"/>
  <c r="W11" i="1"/>
  <c r="V11" i="1"/>
  <c r="Q11" i="1"/>
  <c r="T11" i="1" s="1"/>
  <c r="P11" i="1"/>
  <c r="W10" i="1"/>
  <c r="V10" i="1"/>
  <c r="Q10" i="1"/>
  <c r="S10" i="1" s="1"/>
  <c r="P10" i="1"/>
  <c r="W9" i="1"/>
  <c r="V9" i="1"/>
  <c r="Q9" i="1"/>
  <c r="T9" i="1" s="1"/>
  <c r="P9" i="1"/>
  <c r="W8" i="1"/>
  <c r="V8" i="1"/>
  <c r="S8" i="1"/>
  <c r="Q8" i="1"/>
  <c r="T8" i="1" s="1"/>
  <c r="P8" i="1"/>
  <c r="W7" i="1"/>
  <c r="V7" i="1"/>
  <c r="Q7" i="1"/>
  <c r="T7" i="1" s="1"/>
  <c r="P7" i="1"/>
  <c r="W6" i="1"/>
  <c r="V6" i="1"/>
  <c r="T6" i="1"/>
  <c r="Q6" i="1"/>
  <c r="S6" i="1" s="1"/>
  <c r="P6" i="1"/>
  <c r="W5" i="1"/>
  <c r="V5" i="1"/>
  <c r="Q5" i="1"/>
  <c r="P5" i="1"/>
  <c r="W4" i="1"/>
  <c r="V4" i="1"/>
  <c r="S4" i="1"/>
  <c r="Q4" i="1"/>
  <c r="T4" i="1" s="1"/>
  <c r="P4" i="1"/>
  <c r="T10" i="1" l="1"/>
  <c r="V33" i="1"/>
  <c r="S20" i="1"/>
  <c r="S28" i="1"/>
  <c r="Q17" i="1"/>
  <c r="O34" i="1"/>
  <c r="P34" i="1" s="1"/>
  <c r="X17" i="1"/>
  <c r="Y17" i="1"/>
  <c r="X33" i="1"/>
  <c r="W33" i="1"/>
  <c r="Y33" i="1"/>
  <c r="X34" i="1"/>
  <c r="T18" i="1"/>
  <c r="S29" i="1"/>
  <c r="Q33" i="1"/>
  <c r="Q34" i="1" s="1"/>
  <c r="R34" i="1"/>
  <c r="T34" i="1" s="1"/>
  <c r="P17" i="1"/>
  <c r="V17" i="1"/>
  <c r="V34" i="1" s="1"/>
  <c r="S32" i="1"/>
  <c r="P33" i="1"/>
  <c r="S31" i="1"/>
  <c r="T17" i="1"/>
  <c r="W17" i="1"/>
  <c r="S5" i="1"/>
  <c r="S7" i="1"/>
  <c r="S9" i="1"/>
  <c r="S11" i="1"/>
  <c r="S13" i="1"/>
  <c r="S15" i="1"/>
  <c r="S19" i="1"/>
  <c r="S21" i="1"/>
  <c r="S23" i="1"/>
  <c r="S25" i="1"/>
  <c r="S27" i="1"/>
  <c r="T5" i="1"/>
  <c r="Y34" i="1" l="1"/>
  <c r="T33" i="1"/>
  <c r="W34" i="1"/>
  <c r="S33" i="1"/>
  <c r="S17" i="1"/>
  <c r="J33" i="1"/>
  <c r="G33" i="1"/>
  <c r="D33" i="1"/>
  <c r="E33" i="1" s="1"/>
  <c r="C33" i="1"/>
  <c r="L32" i="1"/>
  <c r="K32" i="1"/>
  <c r="F32" i="1"/>
  <c r="I32" i="1" s="1"/>
  <c r="E32" i="1"/>
  <c r="L31" i="1"/>
  <c r="K31" i="1"/>
  <c r="F31" i="1"/>
  <c r="I31" i="1" s="1"/>
  <c r="E31" i="1"/>
  <c r="L30" i="1"/>
  <c r="K30" i="1"/>
  <c r="I30" i="1"/>
  <c r="F30" i="1"/>
  <c r="H30" i="1" s="1"/>
  <c r="E30" i="1"/>
  <c r="L29" i="1"/>
  <c r="K29" i="1"/>
  <c r="F29" i="1"/>
  <c r="I29" i="1" s="1"/>
  <c r="E29" i="1"/>
  <c r="L28" i="1"/>
  <c r="K28" i="1"/>
  <c r="F28" i="1"/>
  <c r="H28" i="1" s="1"/>
  <c r="E28" i="1"/>
  <c r="L27" i="1"/>
  <c r="K27" i="1"/>
  <c r="F27" i="1"/>
  <c r="I27" i="1" s="1"/>
  <c r="E27" i="1"/>
  <c r="L26" i="1"/>
  <c r="K26" i="1"/>
  <c r="I26" i="1"/>
  <c r="F26" i="1"/>
  <c r="H26" i="1" s="1"/>
  <c r="E26" i="1"/>
  <c r="L25" i="1"/>
  <c r="K25" i="1"/>
  <c r="F25" i="1"/>
  <c r="I25" i="1" s="1"/>
  <c r="E25" i="1"/>
  <c r="L24" i="1"/>
  <c r="K24" i="1"/>
  <c r="F24" i="1"/>
  <c r="H24" i="1" s="1"/>
  <c r="E24" i="1"/>
  <c r="L23" i="1"/>
  <c r="K23" i="1"/>
  <c r="F23" i="1"/>
  <c r="I23" i="1" s="1"/>
  <c r="E23" i="1"/>
  <c r="L22" i="1"/>
  <c r="K22" i="1"/>
  <c r="I22" i="1"/>
  <c r="F22" i="1"/>
  <c r="H22" i="1" s="1"/>
  <c r="E22" i="1"/>
  <c r="L21" i="1"/>
  <c r="K21" i="1"/>
  <c r="F21" i="1"/>
  <c r="I21" i="1" s="1"/>
  <c r="E21" i="1"/>
  <c r="L20" i="1"/>
  <c r="K20" i="1"/>
  <c r="F20" i="1"/>
  <c r="H20" i="1" s="1"/>
  <c r="E20" i="1"/>
  <c r="L19" i="1"/>
  <c r="K19" i="1"/>
  <c r="F19" i="1"/>
  <c r="I19" i="1" s="1"/>
  <c r="E19" i="1"/>
  <c r="L18" i="1"/>
  <c r="K18" i="1"/>
  <c r="F18" i="1"/>
  <c r="I18" i="1" s="1"/>
  <c r="E18" i="1"/>
  <c r="J17" i="1"/>
  <c r="J34" i="1" s="1"/>
  <c r="L34" i="1" s="1"/>
  <c r="G17" i="1"/>
  <c r="G34" i="1" s="1"/>
  <c r="D17" i="1"/>
  <c r="D34" i="1" s="1"/>
  <c r="C17" i="1"/>
  <c r="C34" i="1" s="1"/>
  <c r="L16" i="1"/>
  <c r="K16" i="1"/>
  <c r="I16" i="1"/>
  <c r="F16" i="1"/>
  <c r="H16" i="1" s="1"/>
  <c r="E16" i="1"/>
  <c r="L15" i="1"/>
  <c r="K15" i="1"/>
  <c r="F15" i="1"/>
  <c r="I15" i="1" s="1"/>
  <c r="E15" i="1"/>
  <c r="L14" i="1"/>
  <c r="K14" i="1"/>
  <c r="F14" i="1"/>
  <c r="H14" i="1" s="1"/>
  <c r="E14" i="1"/>
  <c r="L13" i="1"/>
  <c r="K13" i="1"/>
  <c r="F13" i="1"/>
  <c r="I13" i="1" s="1"/>
  <c r="E13" i="1"/>
  <c r="L12" i="1"/>
  <c r="K12" i="1"/>
  <c r="I12" i="1"/>
  <c r="F12" i="1"/>
  <c r="H12" i="1" s="1"/>
  <c r="E12" i="1"/>
  <c r="L11" i="1"/>
  <c r="K11" i="1"/>
  <c r="F11" i="1"/>
  <c r="I11" i="1" s="1"/>
  <c r="E11" i="1"/>
  <c r="L10" i="1"/>
  <c r="K10" i="1"/>
  <c r="F10" i="1"/>
  <c r="H10" i="1" s="1"/>
  <c r="E10" i="1"/>
  <c r="L9" i="1"/>
  <c r="K9" i="1"/>
  <c r="F9" i="1"/>
  <c r="I9" i="1" s="1"/>
  <c r="E9" i="1"/>
  <c r="L8" i="1"/>
  <c r="K8" i="1"/>
  <c r="I8" i="1"/>
  <c r="F8" i="1"/>
  <c r="H8" i="1" s="1"/>
  <c r="E8" i="1"/>
  <c r="L7" i="1"/>
  <c r="K7" i="1"/>
  <c r="F7" i="1"/>
  <c r="I7" i="1" s="1"/>
  <c r="E7" i="1"/>
  <c r="L6" i="1"/>
  <c r="K6" i="1"/>
  <c r="F6" i="1"/>
  <c r="H6" i="1" s="1"/>
  <c r="E6" i="1"/>
  <c r="L5" i="1"/>
  <c r="K5" i="1"/>
  <c r="F5" i="1"/>
  <c r="F17" i="1" s="1"/>
  <c r="E5" i="1"/>
  <c r="L4" i="1"/>
  <c r="K4" i="1"/>
  <c r="F4" i="1"/>
  <c r="H4" i="1" s="1"/>
  <c r="E4" i="1"/>
  <c r="I4" i="1" l="1"/>
  <c r="L33" i="1"/>
  <c r="K17" i="1"/>
  <c r="I6" i="1"/>
  <c r="I14" i="1"/>
  <c r="L17" i="1"/>
  <c r="K33" i="1"/>
  <c r="I20" i="1"/>
  <c r="I28" i="1"/>
  <c r="S34" i="1"/>
  <c r="I10" i="1"/>
  <c r="F33" i="1"/>
  <c r="F34" i="1" s="1"/>
  <c r="I34" i="1" s="1"/>
  <c r="I24" i="1"/>
  <c r="E34" i="1"/>
  <c r="I17" i="1"/>
  <c r="H18" i="1"/>
  <c r="H32" i="1"/>
  <c r="H5" i="1"/>
  <c r="H7" i="1"/>
  <c r="H9" i="1"/>
  <c r="H11" i="1"/>
  <c r="H13" i="1"/>
  <c r="H15" i="1"/>
  <c r="E17" i="1"/>
  <c r="H19" i="1"/>
  <c r="H21" i="1"/>
  <c r="H23" i="1"/>
  <c r="H25" i="1"/>
  <c r="H27" i="1"/>
  <c r="H29" i="1"/>
  <c r="H31" i="1"/>
  <c r="I5" i="1"/>
  <c r="Z28" i="1"/>
  <c r="Z27" i="1"/>
  <c r="Z26" i="1"/>
  <c r="Z25" i="1"/>
  <c r="Z24" i="1"/>
  <c r="Z23" i="1"/>
  <c r="Z22" i="1"/>
  <c r="Z21" i="1"/>
  <c r="Z20" i="1"/>
  <c r="Z19" i="1"/>
  <c r="Z18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I33" i="1" l="1"/>
  <c r="K34" i="1"/>
  <c r="H17" i="1"/>
  <c r="H33" i="1"/>
  <c r="Z33" i="1"/>
  <c r="Z17" i="1"/>
  <c r="Z34" i="1" l="1"/>
  <c r="H34" i="1"/>
</calcChain>
</file>

<file path=xl/sharedStrings.xml><?xml version="1.0" encoding="utf-8"?>
<sst xmlns="http://schemas.openxmlformats.org/spreadsheetml/2006/main" count="61" uniqueCount="53">
  <si>
    <t>S.No.</t>
  </si>
  <si>
    <t>Total application Referred</t>
  </si>
  <si>
    <t>Rejected application</t>
  </si>
  <si>
    <t>Net Application</t>
  </si>
  <si>
    <t>sanction</t>
  </si>
  <si>
    <t>pending for sanction</t>
  </si>
  <si>
    <t>Disbursed</t>
  </si>
  <si>
    <t>Pending  disbursement</t>
  </si>
  <si>
    <t>Net application</t>
  </si>
  <si>
    <t>Pending for saction</t>
  </si>
  <si>
    <t>Pending for disbursement</t>
  </si>
  <si>
    <t>TAT</t>
  </si>
  <si>
    <t>Fresh added</t>
  </si>
  <si>
    <t>Sanctioned</t>
  </si>
  <si>
    <t>Disursed</t>
  </si>
  <si>
    <t>UT CHD</t>
  </si>
  <si>
    <t>SBI</t>
  </si>
  <si>
    <t>PNB</t>
  </si>
  <si>
    <t>PSB</t>
  </si>
  <si>
    <t>CBI</t>
  </si>
  <si>
    <t>CANARA BANK</t>
  </si>
  <si>
    <t>BOB</t>
  </si>
  <si>
    <t>BOI</t>
  </si>
  <si>
    <t>UNION BANK</t>
  </si>
  <si>
    <t>UCO BANK</t>
  </si>
  <si>
    <t>INDIAN BANK</t>
  </si>
  <si>
    <t>BOM</t>
  </si>
  <si>
    <t>IOB</t>
  </si>
  <si>
    <t>TOTAL</t>
  </si>
  <si>
    <t>AXIS</t>
  </si>
  <si>
    <t>IDBI</t>
  </si>
  <si>
    <t>HDFC</t>
  </si>
  <si>
    <t>ICICI BANK</t>
  </si>
  <si>
    <t>INDSIND</t>
  </si>
  <si>
    <t>KARNATAKA BANK</t>
  </si>
  <si>
    <t>AU  S FIN BANK</t>
  </si>
  <si>
    <t>KTK  MAHINDRA</t>
  </si>
  <si>
    <t>FEDERAL BANK</t>
  </si>
  <si>
    <t>YES BANK</t>
  </si>
  <si>
    <t>Souh Indian bank</t>
  </si>
  <si>
    <t>CSB</t>
  </si>
  <si>
    <t>J&amp;K BANK</t>
  </si>
  <si>
    <t>BANDHAN BANK</t>
  </si>
  <si>
    <t>Ujivan S. fin. Bank</t>
  </si>
  <si>
    <t>G.TOTAL</t>
  </si>
  <si>
    <t>%age of Rejection</t>
  </si>
  <si>
    <t>% of Sanctioned vs net app</t>
  </si>
  <si>
    <t>%age of Disbursement to Sanction</t>
  </si>
  <si>
    <t>Banks position as on 31.06.23</t>
  </si>
  <si>
    <t>Banks position as on30.09.23</t>
  </si>
  <si>
    <t>Progress UP TO  1.07.23 to 30.09.23</t>
  </si>
  <si>
    <t>Pg</t>
  </si>
  <si>
    <t xml:space="preserve"> Position as on 30.09.23                                                                                                                Annexure 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</si>
</sst>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sz val="20"/>
      <color theme="1"/>
      <name val="Calibri"/>
      <family val="2"/>
      <scheme val="minor"/>
    </font>
    <font>
      <b/>
      <sz val="18"/>
      <color theme="1"/>
      <name val="Arial Black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rgb="FF00B050"/>
      <name val="Arial"/>
      <family val="2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b/>
      <sz val="20"/>
      <color theme="1"/>
      <name val="Arial Black"/>
      <family val="2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2" fontId="0" fillId="0" borderId="0" xfId="0" applyNumberFormat="1"/>
    <xf numFmtId="0" fontId="0" fillId="2" borderId="0" xfId="0" applyFill="1"/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/>
    <xf numFmtId="2" fontId="2" fillId="0" borderId="7" xfId="0" applyNumberFormat="1" applyFont="1" applyBorder="1"/>
    <xf numFmtId="0" fontId="2" fillId="0" borderId="10" xfId="0" applyFont="1" applyBorder="1" applyAlignment="1">
      <alignment horizontal="center" vertical="center"/>
    </xf>
    <xf numFmtId="0" fontId="2" fillId="0" borderId="5" xfId="0" applyFont="1" applyBorder="1"/>
    <xf numFmtId="2" fontId="2" fillId="0" borderId="5" xfId="0" applyNumberFormat="1" applyFont="1" applyBorder="1"/>
    <xf numFmtId="0" fontId="2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7" xfId="0" applyFont="1" applyFill="1" applyBorder="1"/>
    <xf numFmtId="2" fontId="6" fillId="2" borderId="7" xfId="0" applyNumberFormat="1" applyFont="1" applyFill="1" applyBorder="1"/>
    <xf numFmtId="0" fontId="6" fillId="2" borderId="8" xfId="0" applyFont="1" applyFill="1" applyBorder="1"/>
    <xf numFmtId="0" fontId="5" fillId="2" borderId="9" xfId="0" applyFont="1" applyFill="1" applyBorder="1"/>
    <xf numFmtId="0" fontId="5" fillId="2" borderId="7" xfId="0" applyFont="1" applyFill="1" applyBorder="1"/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6" fillId="2" borderId="9" xfId="0" applyFont="1" applyFill="1" applyBorder="1"/>
    <xf numFmtId="0" fontId="4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2" fontId="6" fillId="0" borderId="7" xfId="0" applyNumberFormat="1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0" fillId="0" borderId="0" xfId="0" applyAlignment="1">
      <alignment vertical="top"/>
    </xf>
    <xf numFmtId="0" fontId="6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top"/>
    </xf>
    <xf numFmtId="2" fontId="6" fillId="2" borderId="7" xfId="0" applyNumberFormat="1" applyFont="1" applyFill="1" applyBorder="1" applyAlignment="1">
      <alignment vertical="top"/>
    </xf>
    <xf numFmtId="0" fontId="6" fillId="2" borderId="8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2" fontId="8" fillId="0" borderId="5" xfId="0" applyNumberFormat="1" applyFont="1" applyBorder="1" applyAlignment="1">
      <alignment horizontal="left" vertical="top" wrapText="1"/>
    </xf>
    <xf numFmtId="2" fontId="8" fillId="0" borderId="11" xfId="0" applyNumberFormat="1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3" fillId="0" borderId="0" xfId="0" applyFont="1"/>
    <xf numFmtId="2" fontId="1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C3D4-11AA-44D0-9E68-CD29EF69E0EC}">
  <sheetPr>
    <pageSetUpPr fitToPage="1"/>
  </sheetPr>
  <dimension ref="A1:Z37"/>
  <sheetViews>
    <sheetView tabSelected="1" zoomScale="84" zoomScaleNormal="84" workbookViewId="0">
      <selection activeCell="Z37" sqref="A1:Z37"/>
    </sheetView>
  </sheetViews>
  <sheetFormatPr defaultRowHeight="15" x14ac:dyDescent="0.25"/>
  <cols>
    <col min="1" max="1" width="9.28515625" style="14" bestFit="1" customWidth="1"/>
    <col min="2" max="2" width="19.7109375" customWidth="1"/>
    <col min="3" max="3" width="16.7109375" customWidth="1"/>
    <col min="4" max="4" width="12.42578125" customWidth="1"/>
    <col min="5" max="5" width="10.85546875" style="1" bestFit="1" customWidth="1"/>
    <col min="6" max="6" width="12" customWidth="1"/>
    <col min="7" max="7" width="11.28515625" customWidth="1"/>
    <col min="8" max="8" width="15.5703125" customWidth="1"/>
    <col min="9" max="9" width="14.140625" style="1" customWidth="1"/>
    <col min="10" max="10" width="12.28515625" customWidth="1"/>
    <col min="11" max="11" width="16" customWidth="1"/>
    <col min="12" max="12" width="16.5703125" style="1" customWidth="1"/>
    <col min="13" max="13" width="11.140625" hidden="1" customWidth="1"/>
    <col min="14" max="14" width="15.5703125" customWidth="1"/>
    <col min="15" max="15" width="9.28515625" bestFit="1" customWidth="1"/>
    <col min="16" max="16" width="12.85546875" style="1" customWidth="1"/>
    <col min="17" max="17" width="11.85546875" customWidth="1"/>
    <col min="18" max="19" width="9.28515625" bestFit="1" customWidth="1"/>
    <col min="20" max="20" width="12.7109375" style="1" bestFit="1" customWidth="1"/>
    <col min="21" max="21" width="9.28515625" bestFit="1" customWidth="1"/>
    <col min="22" max="22" width="10.7109375" customWidth="1"/>
    <col min="23" max="23" width="16" style="1" customWidth="1"/>
    <col min="24" max="24" width="12.5703125" customWidth="1"/>
    <col min="25" max="25" width="11.85546875" customWidth="1"/>
    <col min="26" max="26" width="12.140625" customWidth="1"/>
  </cols>
  <sheetData>
    <row r="1" spans="1:26" s="54" customFormat="1" ht="32.25" thickBot="1" x14ac:dyDescent="0.65">
      <c r="A1" s="53" t="s">
        <v>52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s="52" customFormat="1" ht="149.25" customHeight="1" thickBot="1" x14ac:dyDescent="0.3">
      <c r="A2" s="44" t="s">
        <v>0</v>
      </c>
      <c r="B2" s="44" t="s">
        <v>48</v>
      </c>
      <c r="C2" s="44" t="s">
        <v>1</v>
      </c>
      <c r="D2" s="44" t="s">
        <v>2</v>
      </c>
      <c r="E2" s="45" t="s">
        <v>45</v>
      </c>
      <c r="F2" s="44" t="s">
        <v>3</v>
      </c>
      <c r="G2" s="44" t="s">
        <v>4</v>
      </c>
      <c r="H2" s="44" t="s">
        <v>5</v>
      </c>
      <c r="I2" s="46" t="s">
        <v>46</v>
      </c>
      <c r="J2" s="44" t="s">
        <v>6</v>
      </c>
      <c r="K2" s="44" t="s">
        <v>7</v>
      </c>
      <c r="L2" s="47" t="s">
        <v>47</v>
      </c>
      <c r="M2" s="44" t="s">
        <v>49</v>
      </c>
      <c r="N2" s="44" t="s">
        <v>1</v>
      </c>
      <c r="O2" s="44" t="s">
        <v>2</v>
      </c>
      <c r="P2" s="45" t="s">
        <v>45</v>
      </c>
      <c r="Q2" s="44" t="s">
        <v>8</v>
      </c>
      <c r="R2" s="44" t="s">
        <v>4</v>
      </c>
      <c r="S2" s="44" t="s">
        <v>9</v>
      </c>
      <c r="T2" s="46" t="s">
        <v>46</v>
      </c>
      <c r="U2" s="44" t="s">
        <v>6</v>
      </c>
      <c r="V2" s="44" t="s">
        <v>10</v>
      </c>
      <c r="W2" s="48" t="s">
        <v>47</v>
      </c>
      <c r="X2" s="49" t="s">
        <v>50</v>
      </c>
      <c r="Y2" s="50"/>
      <c r="Z2" s="51"/>
    </row>
    <row r="3" spans="1:26" ht="4.5" customHeight="1" thickBot="1" x14ac:dyDescent="0.45">
      <c r="A3" s="13"/>
      <c r="B3" s="3"/>
      <c r="C3" s="3"/>
      <c r="D3" s="3"/>
      <c r="E3" s="4"/>
      <c r="F3" s="5"/>
      <c r="G3" s="5"/>
      <c r="H3" s="3"/>
      <c r="I3" s="4"/>
      <c r="J3" s="3"/>
      <c r="K3" s="6"/>
      <c r="L3" s="7"/>
      <c r="M3" s="8" t="s">
        <v>11</v>
      </c>
      <c r="N3" s="9"/>
      <c r="O3" s="9"/>
      <c r="P3" s="10"/>
      <c r="Q3" s="9"/>
      <c r="R3" s="9"/>
      <c r="S3" s="9"/>
      <c r="T3" s="10"/>
      <c r="U3" s="9"/>
      <c r="V3" s="9"/>
      <c r="W3" s="10"/>
      <c r="X3" s="12" t="s">
        <v>12</v>
      </c>
      <c r="Y3" s="11" t="s">
        <v>13</v>
      </c>
      <c r="Z3" s="11" t="s">
        <v>14</v>
      </c>
    </row>
    <row r="4" spans="1:26" s="30" customFormat="1" ht="27" x14ac:dyDescent="0.25">
      <c r="A4" s="23"/>
      <c r="B4" s="24" t="s">
        <v>15</v>
      </c>
      <c r="C4" s="25">
        <v>5681</v>
      </c>
      <c r="D4" s="25">
        <v>1396</v>
      </c>
      <c r="E4" s="26">
        <f>D4/C4*100</f>
        <v>24.573138531948601</v>
      </c>
      <c r="F4" s="25">
        <f>C4-D4</f>
        <v>4285</v>
      </c>
      <c r="G4" s="25">
        <v>4183</v>
      </c>
      <c r="H4" s="25">
        <f>F4-G4</f>
        <v>102</v>
      </c>
      <c r="I4" s="26">
        <f>G4/F4*100</f>
        <v>97.619603267211204</v>
      </c>
      <c r="J4" s="25">
        <v>4082</v>
      </c>
      <c r="K4" s="27">
        <f>G4-J4</f>
        <v>101</v>
      </c>
      <c r="L4" s="26">
        <f>J4/G4*100</f>
        <v>97.585464977289021</v>
      </c>
      <c r="M4" s="28">
        <v>26</v>
      </c>
      <c r="N4" s="25">
        <v>9338</v>
      </c>
      <c r="O4" s="25">
        <v>871</v>
      </c>
      <c r="P4" s="26">
        <f>O4/N4*100</f>
        <v>9.3274791175840654</v>
      </c>
      <c r="Q4" s="25">
        <f t="shared" ref="Q4:Q16" si="0">N4-O4</f>
        <v>8467</v>
      </c>
      <c r="R4" s="25">
        <v>7867</v>
      </c>
      <c r="S4" s="25">
        <f>Q4-R4</f>
        <v>600</v>
      </c>
      <c r="T4" s="26">
        <f>R4/Q4*100</f>
        <v>92.913664816345815</v>
      </c>
      <c r="U4" s="25">
        <v>7070</v>
      </c>
      <c r="V4" s="27">
        <f t="shared" ref="V4:V16" si="1">R4-U4</f>
        <v>797</v>
      </c>
      <c r="W4" s="26">
        <f t="shared" ref="W4:W34" si="2">U4/R4*100</f>
        <v>89.869073344349815</v>
      </c>
      <c r="X4" s="29">
        <f>N4-C4</f>
        <v>3657</v>
      </c>
      <c r="Y4" s="29">
        <f>R4-G4</f>
        <v>3684</v>
      </c>
      <c r="Z4" s="29">
        <f>U4-J4</f>
        <v>2988</v>
      </c>
    </row>
    <row r="5" spans="1:26" s="30" customFormat="1" ht="23.25" x14ac:dyDescent="0.25">
      <c r="A5" s="31">
        <v>1</v>
      </c>
      <c r="B5" s="32" t="s">
        <v>16</v>
      </c>
      <c r="C5" s="25">
        <v>1248</v>
      </c>
      <c r="D5" s="25">
        <v>198</v>
      </c>
      <c r="E5" s="26">
        <f t="shared" ref="E5:E34" si="3">D5/C5*100</f>
        <v>15.865384615384615</v>
      </c>
      <c r="F5" s="25">
        <f t="shared" ref="F5:F32" si="4">C5-D5</f>
        <v>1050</v>
      </c>
      <c r="G5" s="25">
        <v>1028</v>
      </c>
      <c r="H5" s="25">
        <f t="shared" ref="H5:H32" si="5">F5-G5</f>
        <v>22</v>
      </c>
      <c r="I5" s="26">
        <f t="shared" ref="I5:I34" si="6">G5/F5*100</f>
        <v>97.904761904761912</v>
      </c>
      <c r="J5" s="25">
        <v>991</v>
      </c>
      <c r="K5" s="27">
        <f t="shared" ref="K5:K32" si="7">G5-J5</f>
        <v>37</v>
      </c>
      <c r="L5" s="26">
        <f t="shared" ref="L5:L34" si="8">J5/G5*100</f>
        <v>96.400778210116727</v>
      </c>
      <c r="M5" s="33">
        <v>16</v>
      </c>
      <c r="N5" s="25">
        <v>2184</v>
      </c>
      <c r="O5" s="25">
        <v>265</v>
      </c>
      <c r="P5" s="26">
        <f t="shared" ref="P5:P34" si="9">O5/N5*100</f>
        <v>12.133699633699633</v>
      </c>
      <c r="Q5" s="25">
        <f t="shared" si="0"/>
        <v>1919</v>
      </c>
      <c r="R5" s="25">
        <v>1820</v>
      </c>
      <c r="S5" s="25">
        <f t="shared" ref="S5:S32" si="10">Q5-R5</f>
        <v>99</v>
      </c>
      <c r="T5" s="26">
        <f t="shared" ref="T5:T34" si="11">R5/Q5*100</f>
        <v>94.841063053673793</v>
      </c>
      <c r="U5" s="25">
        <v>1464</v>
      </c>
      <c r="V5" s="27">
        <f t="shared" si="1"/>
        <v>356</v>
      </c>
      <c r="W5" s="26">
        <f t="shared" si="2"/>
        <v>80.439560439560438</v>
      </c>
      <c r="X5" s="29">
        <f>N5-C5</f>
        <v>936</v>
      </c>
      <c r="Y5" s="29">
        <f>R5-G5</f>
        <v>792</v>
      </c>
      <c r="Z5" s="25">
        <f>U5-J5</f>
        <v>473</v>
      </c>
    </row>
    <row r="6" spans="1:26" s="30" customFormat="1" ht="23.25" x14ac:dyDescent="0.25">
      <c r="A6" s="31">
        <v>2</v>
      </c>
      <c r="B6" s="32" t="s">
        <v>17</v>
      </c>
      <c r="C6" s="25">
        <v>1436</v>
      </c>
      <c r="D6" s="25">
        <v>308</v>
      </c>
      <c r="E6" s="26">
        <f t="shared" si="3"/>
        <v>21.448467966573816</v>
      </c>
      <c r="F6" s="25">
        <f t="shared" si="4"/>
        <v>1128</v>
      </c>
      <c r="G6" s="25">
        <v>1124</v>
      </c>
      <c r="H6" s="25">
        <f t="shared" si="5"/>
        <v>4</v>
      </c>
      <c r="I6" s="26">
        <f t="shared" si="6"/>
        <v>99.645390070921991</v>
      </c>
      <c r="J6" s="25">
        <v>1082</v>
      </c>
      <c r="K6" s="27">
        <f t="shared" si="7"/>
        <v>42</v>
      </c>
      <c r="L6" s="26">
        <f t="shared" si="8"/>
        <v>96.263345195729528</v>
      </c>
      <c r="M6" s="33">
        <v>34</v>
      </c>
      <c r="N6" s="25">
        <v>2437</v>
      </c>
      <c r="O6" s="25">
        <v>127</v>
      </c>
      <c r="P6" s="26">
        <f t="shared" si="9"/>
        <v>5.2113254000820683</v>
      </c>
      <c r="Q6" s="25">
        <f>N6-O6</f>
        <v>2310</v>
      </c>
      <c r="R6" s="25">
        <v>2159</v>
      </c>
      <c r="S6" s="25">
        <f t="shared" si="10"/>
        <v>151</v>
      </c>
      <c r="T6" s="26">
        <f t="shared" si="11"/>
        <v>93.463203463203456</v>
      </c>
      <c r="U6" s="25">
        <v>1896</v>
      </c>
      <c r="V6" s="27">
        <f t="shared" si="1"/>
        <v>263</v>
      </c>
      <c r="W6" s="26">
        <f t="shared" si="2"/>
        <v>87.818434460398336</v>
      </c>
      <c r="X6" s="29">
        <f>N6-C6</f>
        <v>1001</v>
      </c>
      <c r="Y6" s="29">
        <f>R6-G6</f>
        <v>1035</v>
      </c>
      <c r="Z6" s="25">
        <f>U6-J6</f>
        <v>814</v>
      </c>
    </row>
    <row r="7" spans="1:26" s="30" customFormat="1" ht="23.25" x14ac:dyDescent="0.25">
      <c r="A7" s="31">
        <v>3</v>
      </c>
      <c r="B7" s="32" t="s">
        <v>18</v>
      </c>
      <c r="C7" s="25">
        <v>426</v>
      </c>
      <c r="D7" s="25">
        <v>76</v>
      </c>
      <c r="E7" s="26">
        <f t="shared" si="3"/>
        <v>17.84037558685446</v>
      </c>
      <c r="F7" s="25">
        <f t="shared" si="4"/>
        <v>350</v>
      </c>
      <c r="G7" s="25">
        <v>333</v>
      </c>
      <c r="H7" s="25">
        <f t="shared" si="5"/>
        <v>17</v>
      </c>
      <c r="I7" s="26">
        <f t="shared" si="6"/>
        <v>95.142857142857139</v>
      </c>
      <c r="J7" s="25">
        <v>332</v>
      </c>
      <c r="K7" s="27">
        <f t="shared" si="7"/>
        <v>1</v>
      </c>
      <c r="L7" s="26">
        <f t="shared" si="8"/>
        <v>99.699699699699693</v>
      </c>
      <c r="M7" s="33">
        <v>28</v>
      </c>
      <c r="N7" s="25">
        <v>747</v>
      </c>
      <c r="O7" s="25">
        <v>87</v>
      </c>
      <c r="P7" s="26">
        <f t="shared" si="9"/>
        <v>11.646586345381527</v>
      </c>
      <c r="Q7" s="25">
        <f>N7-O7</f>
        <v>660</v>
      </c>
      <c r="R7" s="25">
        <v>565</v>
      </c>
      <c r="S7" s="25">
        <f t="shared" si="10"/>
        <v>95</v>
      </c>
      <c r="T7" s="26">
        <f t="shared" si="11"/>
        <v>85.606060606060609</v>
      </c>
      <c r="U7" s="25">
        <v>554</v>
      </c>
      <c r="V7" s="27">
        <f t="shared" si="1"/>
        <v>11</v>
      </c>
      <c r="W7" s="26">
        <f t="shared" si="2"/>
        <v>98.053097345132741</v>
      </c>
      <c r="X7" s="29">
        <f>N7-C7</f>
        <v>321</v>
      </c>
      <c r="Y7" s="29">
        <f>R7-G7</f>
        <v>232</v>
      </c>
      <c r="Z7" s="25">
        <f>U7-J7</f>
        <v>222</v>
      </c>
    </row>
    <row r="8" spans="1:26" s="30" customFormat="1" ht="23.25" x14ac:dyDescent="0.25">
      <c r="A8" s="31">
        <v>4</v>
      </c>
      <c r="B8" s="32" t="s">
        <v>19</v>
      </c>
      <c r="C8" s="25">
        <v>325</v>
      </c>
      <c r="D8" s="25">
        <v>57</v>
      </c>
      <c r="E8" s="26">
        <f t="shared" si="3"/>
        <v>17.53846153846154</v>
      </c>
      <c r="F8" s="25">
        <f t="shared" si="4"/>
        <v>268</v>
      </c>
      <c r="G8" s="25">
        <v>266</v>
      </c>
      <c r="H8" s="25">
        <f t="shared" si="5"/>
        <v>2</v>
      </c>
      <c r="I8" s="26">
        <f t="shared" si="6"/>
        <v>99.253731343283576</v>
      </c>
      <c r="J8" s="25">
        <v>266</v>
      </c>
      <c r="K8" s="27">
        <f t="shared" si="7"/>
        <v>0</v>
      </c>
      <c r="L8" s="26">
        <f t="shared" si="8"/>
        <v>100</v>
      </c>
      <c r="M8" s="33">
        <v>17</v>
      </c>
      <c r="N8" s="25">
        <v>563</v>
      </c>
      <c r="O8" s="25">
        <v>25</v>
      </c>
      <c r="P8" s="26">
        <f t="shared" si="9"/>
        <v>4.4404973357015987</v>
      </c>
      <c r="Q8" s="25">
        <f t="shared" si="0"/>
        <v>538</v>
      </c>
      <c r="R8" s="25">
        <v>535</v>
      </c>
      <c r="S8" s="25">
        <f t="shared" si="10"/>
        <v>3</v>
      </c>
      <c r="T8" s="26">
        <f t="shared" si="11"/>
        <v>99.442379182156131</v>
      </c>
      <c r="U8" s="25">
        <v>535</v>
      </c>
      <c r="V8" s="27">
        <f t="shared" si="1"/>
        <v>0</v>
      </c>
      <c r="W8" s="26">
        <f t="shared" si="2"/>
        <v>100</v>
      </c>
      <c r="X8" s="29">
        <f>N8-C8</f>
        <v>238</v>
      </c>
      <c r="Y8" s="29">
        <f>R8-G8</f>
        <v>269</v>
      </c>
      <c r="Z8" s="25">
        <f>U8-J8</f>
        <v>269</v>
      </c>
    </row>
    <row r="9" spans="1:26" s="30" customFormat="1" ht="46.5" x14ac:dyDescent="0.25">
      <c r="A9" s="31">
        <v>5</v>
      </c>
      <c r="B9" s="32" t="s">
        <v>20</v>
      </c>
      <c r="C9" s="25">
        <v>270</v>
      </c>
      <c r="D9" s="25">
        <v>66</v>
      </c>
      <c r="E9" s="26">
        <f t="shared" si="3"/>
        <v>24.444444444444443</v>
      </c>
      <c r="F9" s="25">
        <f t="shared" si="4"/>
        <v>204</v>
      </c>
      <c r="G9" s="25">
        <v>201</v>
      </c>
      <c r="H9" s="25">
        <f t="shared" si="5"/>
        <v>3</v>
      </c>
      <c r="I9" s="26">
        <f t="shared" si="6"/>
        <v>98.529411764705884</v>
      </c>
      <c r="J9" s="25">
        <v>198</v>
      </c>
      <c r="K9" s="27">
        <f t="shared" si="7"/>
        <v>3</v>
      </c>
      <c r="L9" s="26">
        <f t="shared" si="8"/>
        <v>98.507462686567166</v>
      </c>
      <c r="M9" s="33">
        <v>18</v>
      </c>
      <c r="N9" s="25">
        <v>469</v>
      </c>
      <c r="O9" s="25">
        <v>34</v>
      </c>
      <c r="P9" s="26">
        <f t="shared" si="9"/>
        <v>7.249466950959488</v>
      </c>
      <c r="Q9" s="25">
        <f t="shared" si="0"/>
        <v>435</v>
      </c>
      <c r="R9" s="25">
        <v>419</v>
      </c>
      <c r="S9" s="25">
        <f t="shared" si="10"/>
        <v>16</v>
      </c>
      <c r="T9" s="26">
        <f t="shared" si="11"/>
        <v>96.321839080459768</v>
      </c>
      <c r="U9" s="25">
        <v>392</v>
      </c>
      <c r="V9" s="27">
        <f t="shared" si="1"/>
        <v>27</v>
      </c>
      <c r="W9" s="26">
        <f t="shared" si="2"/>
        <v>93.556085918854421</v>
      </c>
      <c r="X9" s="29">
        <f>N9-C9</f>
        <v>199</v>
      </c>
      <c r="Y9" s="29">
        <f>R9-G9</f>
        <v>218</v>
      </c>
      <c r="Z9" s="25">
        <f>U9-J9</f>
        <v>194</v>
      </c>
    </row>
    <row r="10" spans="1:26" s="30" customFormat="1" ht="23.25" x14ac:dyDescent="0.25">
      <c r="A10" s="31">
        <v>6</v>
      </c>
      <c r="B10" s="32" t="s">
        <v>21</v>
      </c>
      <c r="C10" s="25">
        <v>384</v>
      </c>
      <c r="D10" s="25">
        <v>150</v>
      </c>
      <c r="E10" s="26">
        <f t="shared" si="3"/>
        <v>39.0625</v>
      </c>
      <c r="F10" s="25">
        <f t="shared" si="4"/>
        <v>234</v>
      </c>
      <c r="G10" s="25">
        <v>230</v>
      </c>
      <c r="H10" s="25">
        <f t="shared" si="5"/>
        <v>4</v>
      </c>
      <c r="I10" s="26">
        <f t="shared" si="6"/>
        <v>98.290598290598282</v>
      </c>
      <c r="J10" s="25">
        <v>230</v>
      </c>
      <c r="K10" s="27">
        <f t="shared" si="7"/>
        <v>0</v>
      </c>
      <c r="L10" s="26">
        <f t="shared" si="8"/>
        <v>100</v>
      </c>
      <c r="M10" s="33">
        <v>18</v>
      </c>
      <c r="N10" s="25">
        <v>523</v>
      </c>
      <c r="O10" s="25">
        <v>4</v>
      </c>
      <c r="P10" s="26">
        <f t="shared" si="9"/>
        <v>0.76481835564053535</v>
      </c>
      <c r="Q10" s="25">
        <f t="shared" si="0"/>
        <v>519</v>
      </c>
      <c r="R10" s="25">
        <v>510</v>
      </c>
      <c r="S10" s="25">
        <f t="shared" si="10"/>
        <v>9</v>
      </c>
      <c r="T10" s="26">
        <f t="shared" si="11"/>
        <v>98.265895953757223</v>
      </c>
      <c r="U10" s="25">
        <v>510</v>
      </c>
      <c r="V10" s="27">
        <f t="shared" si="1"/>
        <v>0</v>
      </c>
      <c r="W10" s="26">
        <f t="shared" si="2"/>
        <v>100</v>
      </c>
      <c r="X10" s="29">
        <f>N10-C10</f>
        <v>139</v>
      </c>
      <c r="Y10" s="29">
        <f>R10-G10</f>
        <v>280</v>
      </c>
      <c r="Z10" s="25">
        <f>U10-J10</f>
        <v>280</v>
      </c>
    </row>
    <row r="11" spans="1:26" s="30" customFormat="1" ht="23.25" x14ac:dyDescent="0.25">
      <c r="A11" s="31">
        <v>7</v>
      </c>
      <c r="B11" s="32" t="s">
        <v>22</v>
      </c>
      <c r="C11" s="25">
        <v>227</v>
      </c>
      <c r="D11" s="25">
        <v>43</v>
      </c>
      <c r="E11" s="26">
        <f t="shared" si="3"/>
        <v>18.942731277533039</v>
      </c>
      <c r="F11" s="25">
        <f t="shared" si="4"/>
        <v>184</v>
      </c>
      <c r="G11" s="25">
        <v>175</v>
      </c>
      <c r="H11" s="25">
        <f t="shared" si="5"/>
        <v>9</v>
      </c>
      <c r="I11" s="26">
        <f t="shared" si="6"/>
        <v>95.108695652173907</v>
      </c>
      <c r="J11" s="25">
        <v>174</v>
      </c>
      <c r="K11" s="27">
        <f t="shared" si="7"/>
        <v>1</v>
      </c>
      <c r="L11" s="26">
        <f t="shared" si="8"/>
        <v>99.428571428571431</v>
      </c>
      <c r="M11" s="33">
        <v>39</v>
      </c>
      <c r="N11" s="25">
        <v>354</v>
      </c>
      <c r="O11" s="25">
        <v>72</v>
      </c>
      <c r="P11" s="26">
        <f t="shared" si="9"/>
        <v>20.33898305084746</v>
      </c>
      <c r="Q11" s="25">
        <f t="shared" si="0"/>
        <v>282</v>
      </c>
      <c r="R11" s="25">
        <v>226</v>
      </c>
      <c r="S11" s="25">
        <f t="shared" si="10"/>
        <v>56</v>
      </c>
      <c r="T11" s="26">
        <f t="shared" si="11"/>
        <v>80.141843971631204</v>
      </c>
      <c r="U11" s="25">
        <v>221</v>
      </c>
      <c r="V11" s="27">
        <f t="shared" si="1"/>
        <v>5</v>
      </c>
      <c r="W11" s="26">
        <f t="shared" si="2"/>
        <v>97.787610619469021</v>
      </c>
      <c r="X11" s="29">
        <f>N11-C11</f>
        <v>127</v>
      </c>
      <c r="Y11" s="29">
        <f>R11-G11</f>
        <v>51</v>
      </c>
      <c r="Z11" s="25">
        <f>U11-J11</f>
        <v>47</v>
      </c>
    </row>
    <row r="12" spans="1:26" s="30" customFormat="1" ht="46.5" x14ac:dyDescent="0.25">
      <c r="A12" s="31">
        <v>8</v>
      </c>
      <c r="B12" s="32" t="s">
        <v>23</v>
      </c>
      <c r="C12" s="25">
        <v>381</v>
      </c>
      <c r="D12" s="25">
        <v>140</v>
      </c>
      <c r="E12" s="26">
        <f t="shared" si="3"/>
        <v>36.745406824146983</v>
      </c>
      <c r="F12" s="25">
        <f t="shared" si="4"/>
        <v>241</v>
      </c>
      <c r="G12" s="25">
        <v>239</v>
      </c>
      <c r="H12" s="25">
        <f t="shared" si="5"/>
        <v>2</v>
      </c>
      <c r="I12" s="26">
        <f t="shared" si="6"/>
        <v>99.170124481327804</v>
      </c>
      <c r="J12" s="25">
        <v>238</v>
      </c>
      <c r="K12" s="27">
        <f t="shared" si="7"/>
        <v>1</v>
      </c>
      <c r="L12" s="26">
        <f t="shared" si="8"/>
        <v>99.581589958159</v>
      </c>
      <c r="M12" s="33">
        <v>14</v>
      </c>
      <c r="N12" s="25">
        <v>561</v>
      </c>
      <c r="O12" s="25">
        <v>69</v>
      </c>
      <c r="P12" s="26">
        <f t="shared" si="9"/>
        <v>12.299465240641712</v>
      </c>
      <c r="Q12" s="25">
        <f t="shared" si="0"/>
        <v>492</v>
      </c>
      <c r="R12" s="25">
        <v>482</v>
      </c>
      <c r="S12" s="25">
        <f t="shared" si="10"/>
        <v>10</v>
      </c>
      <c r="T12" s="26">
        <f t="shared" si="11"/>
        <v>97.967479674796749</v>
      </c>
      <c r="U12" s="25">
        <v>475</v>
      </c>
      <c r="V12" s="27">
        <f t="shared" si="1"/>
        <v>7</v>
      </c>
      <c r="W12" s="26">
        <f t="shared" si="2"/>
        <v>98.547717842323664</v>
      </c>
      <c r="X12" s="29">
        <f>N12-C12</f>
        <v>180</v>
      </c>
      <c r="Y12" s="29">
        <f>R12-G12</f>
        <v>243</v>
      </c>
      <c r="Z12" s="25">
        <f>U12-J12</f>
        <v>237</v>
      </c>
    </row>
    <row r="13" spans="1:26" s="30" customFormat="1" ht="46.5" x14ac:dyDescent="0.25">
      <c r="A13" s="31">
        <v>9</v>
      </c>
      <c r="B13" s="32" t="s">
        <v>24</v>
      </c>
      <c r="C13" s="25">
        <v>184</v>
      </c>
      <c r="D13" s="25">
        <v>46</v>
      </c>
      <c r="E13" s="26">
        <f t="shared" si="3"/>
        <v>25</v>
      </c>
      <c r="F13" s="25">
        <f t="shared" si="4"/>
        <v>138</v>
      </c>
      <c r="G13" s="25">
        <v>136</v>
      </c>
      <c r="H13" s="25">
        <f t="shared" si="5"/>
        <v>2</v>
      </c>
      <c r="I13" s="26">
        <f t="shared" si="6"/>
        <v>98.550724637681171</v>
      </c>
      <c r="J13" s="25">
        <v>136</v>
      </c>
      <c r="K13" s="27">
        <f t="shared" si="7"/>
        <v>0</v>
      </c>
      <c r="L13" s="26">
        <f t="shared" si="8"/>
        <v>100</v>
      </c>
      <c r="M13" s="33">
        <v>16</v>
      </c>
      <c r="N13" s="25">
        <v>318</v>
      </c>
      <c r="O13" s="25">
        <v>22</v>
      </c>
      <c r="P13" s="26">
        <f t="shared" si="9"/>
        <v>6.9182389937106921</v>
      </c>
      <c r="Q13" s="25">
        <f>N13-O13</f>
        <v>296</v>
      </c>
      <c r="R13" s="25">
        <v>292</v>
      </c>
      <c r="S13" s="25">
        <f t="shared" si="10"/>
        <v>4</v>
      </c>
      <c r="T13" s="26">
        <f t="shared" si="11"/>
        <v>98.648648648648646</v>
      </c>
      <c r="U13" s="25">
        <v>287</v>
      </c>
      <c r="V13" s="27">
        <f t="shared" si="1"/>
        <v>5</v>
      </c>
      <c r="W13" s="26">
        <f t="shared" si="2"/>
        <v>98.287671232876718</v>
      </c>
      <c r="X13" s="29">
        <f>N13-C13</f>
        <v>134</v>
      </c>
      <c r="Y13" s="29">
        <f>R13-G13</f>
        <v>156</v>
      </c>
      <c r="Z13" s="25">
        <f>U13-J13</f>
        <v>151</v>
      </c>
    </row>
    <row r="14" spans="1:26" s="30" customFormat="1" ht="46.5" x14ac:dyDescent="0.25">
      <c r="A14" s="31">
        <v>10</v>
      </c>
      <c r="B14" s="32" t="s">
        <v>25</v>
      </c>
      <c r="C14" s="25">
        <v>322</v>
      </c>
      <c r="D14" s="25">
        <v>72</v>
      </c>
      <c r="E14" s="26">
        <f t="shared" si="3"/>
        <v>22.36024844720497</v>
      </c>
      <c r="F14" s="25">
        <f t="shared" si="4"/>
        <v>250</v>
      </c>
      <c r="G14" s="25">
        <v>243</v>
      </c>
      <c r="H14" s="25">
        <f t="shared" si="5"/>
        <v>7</v>
      </c>
      <c r="I14" s="26">
        <f t="shared" si="6"/>
        <v>97.2</v>
      </c>
      <c r="J14" s="25">
        <v>234</v>
      </c>
      <c r="K14" s="27">
        <f t="shared" si="7"/>
        <v>9</v>
      </c>
      <c r="L14" s="26">
        <f t="shared" si="8"/>
        <v>96.296296296296291</v>
      </c>
      <c r="M14" s="33">
        <v>39</v>
      </c>
      <c r="N14" s="25">
        <v>560</v>
      </c>
      <c r="O14" s="25">
        <v>42</v>
      </c>
      <c r="P14" s="26">
        <f t="shared" si="9"/>
        <v>7.5</v>
      </c>
      <c r="Q14" s="25">
        <f t="shared" si="0"/>
        <v>518</v>
      </c>
      <c r="R14" s="25">
        <v>480</v>
      </c>
      <c r="S14" s="25">
        <f t="shared" si="10"/>
        <v>38</v>
      </c>
      <c r="T14" s="26">
        <f t="shared" si="11"/>
        <v>92.664092664092664</v>
      </c>
      <c r="U14" s="25">
        <v>386</v>
      </c>
      <c r="V14" s="27">
        <f t="shared" si="1"/>
        <v>94</v>
      </c>
      <c r="W14" s="26">
        <f t="shared" si="2"/>
        <v>80.416666666666671</v>
      </c>
      <c r="X14" s="29">
        <f>N14-C14</f>
        <v>238</v>
      </c>
      <c r="Y14" s="29">
        <f>R14-G14</f>
        <v>237</v>
      </c>
      <c r="Z14" s="25">
        <f>U14-J14</f>
        <v>152</v>
      </c>
    </row>
    <row r="15" spans="1:26" s="30" customFormat="1" ht="23.25" x14ac:dyDescent="0.25">
      <c r="A15" s="31">
        <v>11</v>
      </c>
      <c r="B15" s="32" t="s">
        <v>26</v>
      </c>
      <c r="C15" s="25">
        <v>90</v>
      </c>
      <c r="D15" s="25">
        <v>9</v>
      </c>
      <c r="E15" s="26">
        <f t="shared" si="3"/>
        <v>10</v>
      </c>
      <c r="F15" s="25">
        <f t="shared" si="4"/>
        <v>81</v>
      </c>
      <c r="G15" s="25">
        <v>81</v>
      </c>
      <c r="H15" s="25">
        <f t="shared" si="5"/>
        <v>0</v>
      </c>
      <c r="I15" s="26">
        <f t="shared" si="6"/>
        <v>100</v>
      </c>
      <c r="J15" s="25">
        <v>79</v>
      </c>
      <c r="K15" s="27">
        <f t="shared" si="7"/>
        <v>2</v>
      </c>
      <c r="L15" s="26">
        <f t="shared" si="8"/>
        <v>97.53086419753086</v>
      </c>
      <c r="M15" s="33">
        <v>23</v>
      </c>
      <c r="N15" s="25">
        <v>172</v>
      </c>
      <c r="O15" s="25">
        <v>7</v>
      </c>
      <c r="P15" s="26">
        <f t="shared" si="9"/>
        <v>4.0697674418604652</v>
      </c>
      <c r="Q15" s="25">
        <f t="shared" si="0"/>
        <v>165</v>
      </c>
      <c r="R15" s="25">
        <v>162</v>
      </c>
      <c r="S15" s="25">
        <f t="shared" si="10"/>
        <v>3</v>
      </c>
      <c r="T15" s="26">
        <f t="shared" si="11"/>
        <v>98.181818181818187</v>
      </c>
      <c r="U15" s="25">
        <v>145</v>
      </c>
      <c r="V15" s="27">
        <f t="shared" si="1"/>
        <v>17</v>
      </c>
      <c r="W15" s="26">
        <f t="shared" si="2"/>
        <v>89.506172839506178</v>
      </c>
      <c r="X15" s="29">
        <f>N15-C15</f>
        <v>82</v>
      </c>
      <c r="Y15" s="29">
        <f>R15-G15</f>
        <v>81</v>
      </c>
      <c r="Z15" s="25">
        <f>U15-J15</f>
        <v>66</v>
      </c>
    </row>
    <row r="16" spans="1:26" s="30" customFormat="1" ht="23.25" x14ac:dyDescent="0.25">
      <c r="A16" s="31">
        <v>12</v>
      </c>
      <c r="B16" s="32" t="s">
        <v>27</v>
      </c>
      <c r="C16" s="25">
        <v>101</v>
      </c>
      <c r="D16" s="25">
        <v>49</v>
      </c>
      <c r="E16" s="26">
        <f t="shared" si="3"/>
        <v>48.514851485148512</v>
      </c>
      <c r="F16" s="25">
        <f t="shared" si="4"/>
        <v>52</v>
      </c>
      <c r="G16" s="25">
        <v>51</v>
      </c>
      <c r="H16" s="25">
        <f t="shared" si="5"/>
        <v>1</v>
      </c>
      <c r="I16" s="26">
        <f t="shared" si="6"/>
        <v>98.076923076923066</v>
      </c>
      <c r="J16" s="25">
        <v>49</v>
      </c>
      <c r="K16" s="27">
        <f t="shared" si="7"/>
        <v>2</v>
      </c>
      <c r="L16" s="26">
        <f t="shared" si="8"/>
        <v>96.078431372549019</v>
      </c>
      <c r="M16" s="33">
        <v>27</v>
      </c>
      <c r="N16" s="25">
        <v>145</v>
      </c>
      <c r="O16" s="25">
        <v>6</v>
      </c>
      <c r="P16" s="26">
        <f t="shared" si="9"/>
        <v>4.1379310344827589</v>
      </c>
      <c r="Q16" s="25">
        <f t="shared" si="0"/>
        <v>139</v>
      </c>
      <c r="R16" s="25">
        <v>118</v>
      </c>
      <c r="S16" s="25">
        <f t="shared" si="10"/>
        <v>21</v>
      </c>
      <c r="T16" s="26">
        <f t="shared" si="11"/>
        <v>84.892086330935257</v>
      </c>
      <c r="U16" s="25">
        <v>110</v>
      </c>
      <c r="V16" s="27">
        <f t="shared" si="1"/>
        <v>8</v>
      </c>
      <c r="W16" s="26">
        <f t="shared" si="2"/>
        <v>93.220338983050837</v>
      </c>
      <c r="X16" s="29">
        <f>N16-C16</f>
        <v>44</v>
      </c>
      <c r="Y16" s="29">
        <f>R16-G16</f>
        <v>67</v>
      </c>
      <c r="Z16" s="25">
        <f>U16-J16</f>
        <v>61</v>
      </c>
    </row>
    <row r="17" spans="1:26" s="41" customFormat="1" ht="23.25" x14ac:dyDescent="0.25">
      <c r="A17" s="34" t="s">
        <v>28</v>
      </c>
      <c r="B17" s="35"/>
      <c r="C17" s="36">
        <f>SUM(C5:C16)</f>
        <v>5394</v>
      </c>
      <c r="D17" s="36">
        <f t="shared" ref="D17:K17" si="12">SUM(D5:D16)</f>
        <v>1214</v>
      </c>
      <c r="E17" s="37">
        <f t="shared" si="3"/>
        <v>22.506488691138301</v>
      </c>
      <c r="F17" s="36">
        <f t="shared" si="12"/>
        <v>4180</v>
      </c>
      <c r="G17" s="36">
        <f t="shared" si="12"/>
        <v>4107</v>
      </c>
      <c r="H17" s="36">
        <f t="shared" si="12"/>
        <v>73</v>
      </c>
      <c r="I17" s="37">
        <f t="shared" si="6"/>
        <v>98.253588516746419</v>
      </c>
      <c r="J17" s="36">
        <f t="shared" si="12"/>
        <v>4009</v>
      </c>
      <c r="K17" s="38">
        <f t="shared" si="12"/>
        <v>98</v>
      </c>
      <c r="L17" s="37">
        <f t="shared" si="8"/>
        <v>97.613830046262478</v>
      </c>
      <c r="M17" s="39">
        <f>SUM(M4:M16)</f>
        <v>315</v>
      </c>
      <c r="N17" s="36">
        <f>SUM(N5:N16)</f>
        <v>9033</v>
      </c>
      <c r="O17" s="36">
        <f t="shared" ref="O17:V17" si="13">SUM(O5:O16)</f>
        <v>760</v>
      </c>
      <c r="P17" s="37">
        <f t="shared" si="9"/>
        <v>8.4135945975866271</v>
      </c>
      <c r="Q17" s="36">
        <f t="shared" si="13"/>
        <v>8273</v>
      </c>
      <c r="R17" s="36">
        <f t="shared" si="13"/>
        <v>7768</v>
      </c>
      <c r="S17" s="36">
        <f t="shared" si="13"/>
        <v>505</v>
      </c>
      <c r="T17" s="37">
        <f t="shared" si="11"/>
        <v>93.895805632781332</v>
      </c>
      <c r="U17" s="36">
        <f t="shared" si="13"/>
        <v>6975</v>
      </c>
      <c r="V17" s="38">
        <f t="shared" si="13"/>
        <v>793</v>
      </c>
      <c r="W17" s="37">
        <f t="shared" si="2"/>
        <v>89.791452111225539</v>
      </c>
      <c r="X17" s="40">
        <f t="shared" ref="X17:Z17" si="14">SUM(X5:X16)</f>
        <v>3639</v>
      </c>
      <c r="Y17" s="40">
        <f t="shared" si="14"/>
        <v>3661</v>
      </c>
      <c r="Z17" s="40">
        <f t="shared" si="14"/>
        <v>2966</v>
      </c>
    </row>
    <row r="18" spans="1:26" s="30" customFormat="1" ht="23.25" x14ac:dyDescent="0.25">
      <c r="A18" s="31">
        <v>13</v>
      </c>
      <c r="B18" s="32" t="s">
        <v>29</v>
      </c>
      <c r="C18" s="25">
        <v>37</v>
      </c>
      <c r="D18" s="25">
        <v>13</v>
      </c>
      <c r="E18" s="26">
        <f t="shared" si="3"/>
        <v>35.135135135135137</v>
      </c>
      <c r="F18" s="25">
        <f t="shared" si="4"/>
        <v>24</v>
      </c>
      <c r="G18" s="25">
        <v>2</v>
      </c>
      <c r="H18" s="25">
        <f t="shared" si="5"/>
        <v>22</v>
      </c>
      <c r="I18" s="26">
        <f t="shared" si="6"/>
        <v>8.3333333333333321</v>
      </c>
      <c r="J18" s="25">
        <v>2</v>
      </c>
      <c r="K18" s="27">
        <f t="shared" si="7"/>
        <v>0</v>
      </c>
      <c r="L18" s="26">
        <f t="shared" si="8"/>
        <v>100</v>
      </c>
      <c r="M18" s="33">
        <v>151</v>
      </c>
      <c r="N18" s="25">
        <v>35</v>
      </c>
      <c r="O18" s="25">
        <v>9</v>
      </c>
      <c r="P18" s="26">
        <f t="shared" si="9"/>
        <v>25.714285714285712</v>
      </c>
      <c r="Q18" s="25">
        <f t="shared" ref="Q18:Q32" si="15">N18-O18</f>
        <v>26</v>
      </c>
      <c r="R18" s="25">
        <v>2</v>
      </c>
      <c r="S18" s="25">
        <f t="shared" si="10"/>
        <v>24</v>
      </c>
      <c r="T18" s="26">
        <f t="shared" si="11"/>
        <v>7.6923076923076925</v>
      </c>
      <c r="U18" s="25">
        <v>2</v>
      </c>
      <c r="V18" s="27">
        <f t="shared" ref="V18:V32" si="16">R18-U18</f>
        <v>0</v>
      </c>
      <c r="W18" s="26">
        <f t="shared" si="2"/>
        <v>100</v>
      </c>
      <c r="X18" s="29">
        <f>N18-C18</f>
        <v>-2</v>
      </c>
      <c r="Y18" s="29">
        <f>R18-G18</f>
        <v>0</v>
      </c>
      <c r="Z18" s="25">
        <f>U18-J18</f>
        <v>0</v>
      </c>
    </row>
    <row r="19" spans="1:26" s="30" customFormat="1" ht="23.25" x14ac:dyDescent="0.25">
      <c r="A19" s="31">
        <v>14</v>
      </c>
      <c r="B19" s="32" t="s">
        <v>30</v>
      </c>
      <c r="C19" s="25">
        <v>42</v>
      </c>
      <c r="D19" s="25">
        <v>17</v>
      </c>
      <c r="E19" s="26">
        <f t="shared" si="3"/>
        <v>40.476190476190474</v>
      </c>
      <c r="F19" s="25">
        <f t="shared" si="4"/>
        <v>25</v>
      </c>
      <c r="G19" s="25">
        <v>25</v>
      </c>
      <c r="H19" s="25">
        <f t="shared" si="5"/>
        <v>0</v>
      </c>
      <c r="I19" s="26">
        <f t="shared" si="6"/>
        <v>100</v>
      </c>
      <c r="J19" s="25">
        <v>25</v>
      </c>
      <c r="K19" s="27">
        <f t="shared" si="7"/>
        <v>0</v>
      </c>
      <c r="L19" s="26">
        <f t="shared" si="8"/>
        <v>100</v>
      </c>
      <c r="M19" s="33">
        <v>56</v>
      </c>
      <c r="N19" s="25">
        <v>54</v>
      </c>
      <c r="O19" s="25">
        <v>0</v>
      </c>
      <c r="P19" s="26">
        <f t="shared" si="9"/>
        <v>0</v>
      </c>
      <c r="Q19" s="25">
        <f t="shared" si="15"/>
        <v>54</v>
      </c>
      <c r="R19" s="25">
        <v>36</v>
      </c>
      <c r="S19" s="25">
        <f t="shared" si="10"/>
        <v>18</v>
      </c>
      <c r="T19" s="26">
        <f t="shared" si="11"/>
        <v>66.666666666666657</v>
      </c>
      <c r="U19" s="25">
        <v>35</v>
      </c>
      <c r="V19" s="27">
        <f t="shared" si="16"/>
        <v>1</v>
      </c>
      <c r="W19" s="26">
        <f t="shared" si="2"/>
        <v>97.222222222222214</v>
      </c>
      <c r="X19" s="29">
        <f>N19-C19</f>
        <v>12</v>
      </c>
      <c r="Y19" s="29">
        <f>R19-G19</f>
        <v>11</v>
      </c>
      <c r="Z19" s="25">
        <f>U19-J19</f>
        <v>10</v>
      </c>
    </row>
    <row r="20" spans="1:26" s="30" customFormat="1" ht="23.25" x14ac:dyDescent="0.25">
      <c r="A20" s="31">
        <v>15</v>
      </c>
      <c r="B20" s="32" t="s">
        <v>31</v>
      </c>
      <c r="C20" s="25">
        <v>127</v>
      </c>
      <c r="D20" s="25">
        <v>106</v>
      </c>
      <c r="E20" s="26">
        <f t="shared" si="3"/>
        <v>83.464566929133852</v>
      </c>
      <c r="F20" s="25">
        <f t="shared" si="4"/>
        <v>21</v>
      </c>
      <c r="G20" s="25">
        <v>21</v>
      </c>
      <c r="H20" s="25">
        <f t="shared" si="5"/>
        <v>0</v>
      </c>
      <c r="I20" s="26">
        <f t="shared" si="6"/>
        <v>100</v>
      </c>
      <c r="J20" s="25">
        <v>20</v>
      </c>
      <c r="K20" s="27">
        <f t="shared" si="7"/>
        <v>1</v>
      </c>
      <c r="L20" s="26">
        <f t="shared" si="8"/>
        <v>95.238095238095227</v>
      </c>
      <c r="M20" s="33">
        <v>46</v>
      </c>
      <c r="N20" s="25">
        <v>128</v>
      </c>
      <c r="O20" s="25">
        <v>86</v>
      </c>
      <c r="P20" s="26">
        <f t="shared" si="9"/>
        <v>67.1875</v>
      </c>
      <c r="Q20" s="25">
        <f t="shared" si="15"/>
        <v>42</v>
      </c>
      <c r="R20" s="25">
        <v>21</v>
      </c>
      <c r="S20" s="25">
        <f t="shared" si="10"/>
        <v>21</v>
      </c>
      <c r="T20" s="26">
        <f t="shared" si="11"/>
        <v>50</v>
      </c>
      <c r="U20" s="25">
        <v>21</v>
      </c>
      <c r="V20" s="27">
        <f t="shared" si="16"/>
        <v>0</v>
      </c>
      <c r="W20" s="26">
        <f t="shared" si="2"/>
        <v>100</v>
      </c>
      <c r="X20" s="29">
        <f>N20-C20</f>
        <v>1</v>
      </c>
      <c r="Y20" s="29">
        <f>R20-G20</f>
        <v>0</v>
      </c>
      <c r="Z20" s="25">
        <f>U20-J20</f>
        <v>1</v>
      </c>
    </row>
    <row r="21" spans="1:26" s="30" customFormat="1" ht="46.5" x14ac:dyDescent="0.25">
      <c r="A21" s="31">
        <v>16</v>
      </c>
      <c r="B21" s="32" t="s">
        <v>32</v>
      </c>
      <c r="C21" s="25">
        <v>17</v>
      </c>
      <c r="D21" s="25">
        <v>14</v>
      </c>
      <c r="E21" s="26">
        <f t="shared" si="3"/>
        <v>82.35294117647058</v>
      </c>
      <c r="F21" s="25">
        <f t="shared" si="4"/>
        <v>3</v>
      </c>
      <c r="G21" s="25">
        <v>3</v>
      </c>
      <c r="H21" s="25">
        <f t="shared" si="5"/>
        <v>0</v>
      </c>
      <c r="I21" s="26">
        <f t="shared" si="6"/>
        <v>100</v>
      </c>
      <c r="J21" s="25">
        <v>3</v>
      </c>
      <c r="K21" s="27">
        <f t="shared" si="7"/>
        <v>0</v>
      </c>
      <c r="L21" s="26">
        <f t="shared" si="8"/>
        <v>100</v>
      </c>
      <c r="M21" s="33">
        <v>157</v>
      </c>
      <c r="N21" s="25">
        <v>19</v>
      </c>
      <c r="O21" s="25">
        <v>9</v>
      </c>
      <c r="P21" s="26">
        <f t="shared" si="9"/>
        <v>47.368421052631575</v>
      </c>
      <c r="Q21" s="25">
        <f t="shared" si="15"/>
        <v>10</v>
      </c>
      <c r="R21" s="25">
        <v>4</v>
      </c>
      <c r="S21" s="25">
        <f t="shared" si="10"/>
        <v>6</v>
      </c>
      <c r="T21" s="26">
        <f t="shared" si="11"/>
        <v>40</v>
      </c>
      <c r="U21" s="25">
        <v>4</v>
      </c>
      <c r="V21" s="27">
        <f t="shared" si="16"/>
        <v>0</v>
      </c>
      <c r="W21" s="26">
        <f t="shared" si="2"/>
        <v>100</v>
      </c>
      <c r="X21" s="29">
        <f>N21-C21</f>
        <v>2</v>
      </c>
      <c r="Y21" s="29">
        <f>R21-G21</f>
        <v>1</v>
      </c>
      <c r="Z21" s="25">
        <f>U21-J21</f>
        <v>1</v>
      </c>
    </row>
    <row r="22" spans="1:26" s="30" customFormat="1" ht="23.25" x14ac:dyDescent="0.25">
      <c r="A22" s="31">
        <v>17</v>
      </c>
      <c r="B22" s="32" t="s">
        <v>33</v>
      </c>
      <c r="C22" s="25">
        <v>3</v>
      </c>
      <c r="D22" s="25">
        <v>3</v>
      </c>
      <c r="E22" s="26">
        <f t="shared" si="3"/>
        <v>100</v>
      </c>
      <c r="F22" s="25">
        <f t="shared" si="4"/>
        <v>0</v>
      </c>
      <c r="G22" s="25">
        <v>0</v>
      </c>
      <c r="H22" s="25">
        <f t="shared" si="5"/>
        <v>0</v>
      </c>
      <c r="I22" s="26" t="e">
        <f t="shared" si="6"/>
        <v>#DIV/0!</v>
      </c>
      <c r="J22" s="25">
        <v>0</v>
      </c>
      <c r="K22" s="27">
        <f t="shared" si="7"/>
        <v>0</v>
      </c>
      <c r="L22" s="26" t="e">
        <f t="shared" si="8"/>
        <v>#DIV/0!</v>
      </c>
      <c r="M22" s="33">
        <v>0</v>
      </c>
      <c r="N22" s="25">
        <v>2</v>
      </c>
      <c r="O22" s="25">
        <v>2</v>
      </c>
      <c r="P22" s="26">
        <f t="shared" si="9"/>
        <v>100</v>
      </c>
      <c r="Q22" s="25">
        <f t="shared" si="15"/>
        <v>0</v>
      </c>
      <c r="R22" s="25">
        <v>0</v>
      </c>
      <c r="S22" s="25">
        <f t="shared" si="10"/>
        <v>0</v>
      </c>
      <c r="T22" s="26" t="e">
        <f t="shared" si="11"/>
        <v>#DIV/0!</v>
      </c>
      <c r="U22" s="25">
        <v>0</v>
      </c>
      <c r="V22" s="27">
        <f t="shared" si="16"/>
        <v>0</v>
      </c>
      <c r="W22" s="26" t="e">
        <f t="shared" si="2"/>
        <v>#DIV/0!</v>
      </c>
      <c r="X22" s="29">
        <f>N22-C22</f>
        <v>-1</v>
      </c>
      <c r="Y22" s="29">
        <f>R22-G22</f>
        <v>0</v>
      </c>
      <c r="Z22" s="25">
        <f>U22-J22</f>
        <v>0</v>
      </c>
    </row>
    <row r="23" spans="1:26" s="30" customFormat="1" ht="69.75" x14ac:dyDescent="0.25">
      <c r="A23" s="31">
        <v>18</v>
      </c>
      <c r="B23" s="32" t="s">
        <v>34</v>
      </c>
      <c r="C23" s="25">
        <v>30</v>
      </c>
      <c r="D23" s="25">
        <v>10</v>
      </c>
      <c r="E23" s="26">
        <f t="shared" si="3"/>
        <v>33.333333333333329</v>
      </c>
      <c r="F23" s="25">
        <f t="shared" si="4"/>
        <v>20</v>
      </c>
      <c r="G23" s="25">
        <v>18</v>
      </c>
      <c r="H23" s="25">
        <f t="shared" si="5"/>
        <v>2</v>
      </c>
      <c r="I23" s="26">
        <f t="shared" si="6"/>
        <v>90</v>
      </c>
      <c r="J23" s="25">
        <v>18</v>
      </c>
      <c r="K23" s="27">
        <f t="shared" si="7"/>
        <v>0</v>
      </c>
      <c r="L23" s="26">
        <f t="shared" si="8"/>
        <v>100</v>
      </c>
      <c r="M23" s="33">
        <v>355</v>
      </c>
      <c r="N23" s="25">
        <v>36</v>
      </c>
      <c r="O23" s="25">
        <v>0</v>
      </c>
      <c r="P23" s="26">
        <f t="shared" si="9"/>
        <v>0</v>
      </c>
      <c r="Q23" s="25">
        <f t="shared" si="15"/>
        <v>36</v>
      </c>
      <c r="R23" s="25">
        <v>23</v>
      </c>
      <c r="S23" s="25">
        <f t="shared" si="10"/>
        <v>13</v>
      </c>
      <c r="T23" s="26">
        <f t="shared" si="11"/>
        <v>63.888888888888886</v>
      </c>
      <c r="U23" s="25">
        <v>23</v>
      </c>
      <c r="V23" s="27">
        <f t="shared" si="16"/>
        <v>0</v>
      </c>
      <c r="W23" s="26">
        <f t="shared" si="2"/>
        <v>100</v>
      </c>
      <c r="X23" s="29">
        <f>N23-C23</f>
        <v>6</v>
      </c>
      <c r="Y23" s="29">
        <f>R23-G23</f>
        <v>5</v>
      </c>
      <c r="Z23" s="25">
        <f>U23-J23</f>
        <v>5</v>
      </c>
    </row>
    <row r="24" spans="1:26" s="30" customFormat="1" ht="69.75" x14ac:dyDescent="0.25">
      <c r="A24" s="31">
        <v>19</v>
      </c>
      <c r="B24" s="32" t="s">
        <v>35</v>
      </c>
      <c r="C24" s="25">
        <v>7</v>
      </c>
      <c r="D24" s="25">
        <v>5</v>
      </c>
      <c r="E24" s="26">
        <f t="shared" si="3"/>
        <v>71.428571428571431</v>
      </c>
      <c r="F24" s="25">
        <f t="shared" si="4"/>
        <v>2</v>
      </c>
      <c r="G24" s="25">
        <v>2</v>
      </c>
      <c r="H24" s="25">
        <f t="shared" si="5"/>
        <v>0</v>
      </c>
      <c r="I24" s="26">
        <f t="shared" si="6"/>
        <v>100</v>
      </c>
      <c r="J24" s="25">
        <v>2</v>
      </c>
      <c r="K24" s="27">
        <f t="shared" si="7"/>
        <v>0</v>
      </c>
      <c r="L24" s="26">
        <f t="shared" si="8"/>
        <v>100</v>
      </c>
      <c r="M24" s="33">
        <v>87</v>
      </c>
      <c r="N24" s="25">
        <v>8</v>
      </c>
      <c r="O24" s="25">
        <v>0</v>
      </c>
      <c r="P24" s="26">
        <f t="shared" si="9"/>
        <v>0</v>
      </c>
      <c r="Q24" s="25">
        <f t="shared" si="15"/>
        <v>8</v>
      </c>
      <c r="R24" s="25">
        <v>3</v>
      </c>
      <c r="S24" s="25">
        <f t="shared" si="10"/>
        <v>5</v>
      </c>
      <c r="T24" s="26">
        <f t="shared" si="11"/>
        <v>37.5</v>
      </c>
      <c r="U24" s="25">
        <v>3</v>
      </c>
      <c r="V24" s="27">
        <f t="shared" si="16"/>
        <v>0</v>
      </c>
      <c r="W24" s="26">
        <f t="shared" si="2"/>
        <v>100</v>
      </c>
      <c r="X24" s="29">
        <f>N24-C24</f>
        <v>1</v>
      </c>
      <c r="Y24" s="29">
        <f>R24-G24</f>
        <v>1</v>
      </c>
      <c r="Z24" s="25">
        <f>U24-J24</f>
        <v>1</v>
      </c>
    </row>
    <row r="25" spans="1:26" s="30" customFormat="1" ht="69.75" x14ac:dyDescent="0.25">
      <c r="A25" s="31">
        <v>20</v>
      </c>
      <c r="B25" s="32" t="s">
        <v>36</v>
      </c>
      <c r="C25" s="25">
        <v>5</v>
      </c>
      <c r="D25" s="25">
        <v>5</v>
      </c>
      <c r="E25" s="26">
        <f t="shared" si="3"/>
        <v>100</v>
      </c>
      <c r="F25" s="25">
        <f t="shared" si="4"/>
        <v>0</v>
      </c>
      <c r="G25" s="25">
        <v>0</v>
      </c>
      <c r="H25" s="25">
        <f t="shared" si="5"/>
        <v>0</v>
      </c>
      <c r="I25" s="26" t="e">
        <f t="shared" si="6"/>
        <v>#DIV/0!</v>
      </c>
      <c r="J25" s="25">
        <v>0</v>
      </c>
      <c r="K25" s="27">
        <f t="shared" si="7"/>
        <v>0</v>
      </c>
      <c r="L25" s="26" t="e">
        <f t="shared" si="8"/>
        <v>#DIV/0!</v>
      </c>
      <c r="M25" s="33">
        <v>355</v>
      </c>
      <c r="N25" s="25">
        <v>5</v>
      </c>
      <c r="O25" s="25">
        <v>5</v>
      </c>
      <c r="P25" s="26">
        <f t="shared" si="9"/>
        <v>100</v>
      </c>
      <c r="Q25" s="25">
        <f t="shared" si="15"/>
        <v>0</v>
      </c>
      <c r="R25" s="25">
        <v>0</v>
      </c>
      <c r="S25" s="25">
        <f t="shared" si="10"/>
        <v>0</v>
      </c>
      <c r="T25" s="26" t="e">
        <f t="shared" si="11"/>
        <v>#DIV/0!</v>
      </c>
      <c r="U25" s="25">
        <v>0</v>
      </c>
      <c r="V25" s="27">
        <f t="shared" si="16"/>
        <v>0</v>
      </c>
      <c r="W25" s="26" t="e">
        <f t="shared" si="2"/>
        <v>#DIV/0!</v>
      </c>
      <c r="X25" s="29">
        <f>N25-C25</f>
        <v>0</v>
      </c>
      <c r="Y25" s="29">
        <f>R25-G25</f>
        <v>0</v>
      </c>
      <c r="Z25" s="25">
        <f>U25-J25</f>
        <v>0</v>
      </c>
    </row>
    <row r="26" spans="1:26" s="30" customFormat="1" ht="46.5" x14ac:dyDescent="0.25">
      <c r="A26" s="31">
        <v>21</v>
      </c>
      <c r="B26" s="32" t="s">
        <v>37</v>
      </c>
      <c r="C26" s="25">
        <v>5</v>
      </c>
      <c r="D26" s="25">
        <v>2</v>
      </c>
      <c r="E26" s="26">
        <f t="shared" si="3"/>
        <v>40</v>
      </c>
      <c r="F26" s="25">
        <f t="shared" si="4"/>
        <v>3</v>
      </c>
      <c r="G26" s="25">
        <v>0</v>
      </c>
      <c r="H26" s="25">
        <f t="shared" si="5"/>
        <v>3</v>
      </c>
      <c r="I26" s="26">
        <f t="shared" si="6"/>
        <v>0</v>
      </c>
      <c r="J26" s="25">
        <v>0</v>
      </c>
      <c r="K26" s="27">
        <f t="shared" si="7"/>
        <v>0</v>
      </c>
      <c r="L26" s="26" t="e">
        <f t="shared" si="8"/>
        <v>#DIV/0!</v>
      </c>
      <c r="M26" s="33">
        <v>431</v>
      </c>
      <c r="N26" s="25">
        <v>4</v>
      </c>
      <c r="O26" s="25">
        <v>0</v>
      </c>
      <c r="P26" s="26">
        <f t="shared" si="9"/>
        <v>0</v>
      </c>
      <c r="Q26" s="25">
        <f t="shared" si="15"/>
        <v>4</v>
      </c>
      <c r="R26" s="25">
        <v>2</v>
      </c>
      <c r="S26" s="25">
        <f t="shared" si="10"/>
        <v>2</v>
      </c>
      <c r="T26" s="26">
        <f t="shared" si="11"/>
        <v>50</v>
      </c>
      <c r="U26" s="25">
        <v>2</v>
      </c>
      <c r="V26" s="27">
        <f t="shared" si="16"/>
        <v>0</v>
      </c>
      <c r="W26" s="26">
        <f t="shared" si="2"/>
        <v>100</v>
      </c>
      <c r="X26" s="29">
        <f>N26-C26</f>
        <v>-1</v>
      </c>
      <c r="Y26" s="29">
        <f>R26-G26</f>
        <v>2</v>
      </c>
      <c r="Z26" s="25">
        <f>U26-J26</f>
        <v>2</v>
      </c>
    </row>
    <row r="27" spans="1:26" s="30" customFormat="1" ht="46.5" x14ac:dyDescent="0.25">
      <c r="A27" s="31">
        <v>22</v>
      </c>
      <c r="B27" s="32" t="s">
        <v>38</v>
      </c>
      <c r="C27" s="25">
        <v>2</v>
      </c>
      <c r="D27" s="25">
        <v>1</v>
      </c>
      <c r="E27" s="26">
        <f t="shared" si="3"/>
        <v>50</v>
      </c>
      <c r="F27" s="25">
        <f t="shared" si="4"/>
        <v>1</v>
      </c>
      <c r="G27" s="25">
        <v>0</v>
      </c>
      <c r="H27" s="25">
        <f t="shared" si="5"/>
        <v>1</v>
      </c>
      <c r="I27" s="26">
        <f t="shared" si="6"/>
        <v>0</v>
      </c>
      <c r="J27" s="25">
        <v>0</v>
      </c>
      <c r="K27" s="27">
        <f t="shared" si="7"/>
        <v>0</v>
      </c>
      <c r="L27" s="26" t="e">
        <f t="shared" si="8"/>
        <v>#DIV/0!</v>
      </c>
      <c r="M27" s="33">
        <v>0</v>
      </c>
      <c r="N27" s="25">
        <v>2</v>
      </c>
      <c r="O27" s="25">
        <v>0</v>
      </c>
      <c r="P27" s="26">
        <f t="shared" si="9"/>
        <v>0</v>
      </c>
      <c r="Q27" s="25">
        <f t="shared" si="15"/>
        <v>2</v>
      </c>
      <c r="R27" s="25">
        <v>0</v>
      </c>
      <c r="S27" s="25">
        <f t="shared" si="10"/>
        <v>2</v>
      </c>
      <c r="T27" s="26">
        <f t="shared" si="11"/>
        <v>0</v>
      </c>
      <c r="U27" s="25">
        <v>0</v>
      </c>
      <c r="V27" s="27">
        <f t="shared" si="16"/>
        <v>0</v>
      </c>
      <c r="W27" s="26" t="e">
        <f t="shared" si="2"/>
        <v>#DIV/0!</v>
      </c>
      <c r="X27" s="29">
        <f>N27-C27</f>
        <v>0</v>
      </c>
      <c r="Y27" s="29">
        <f>R27-G27</f>
        <v>0</v>
      </c>
      <c r="Z27" s="25">
        <f>U27-J27</f>
        <v>0</v>
      </c>
    </row>
    <row r="28" spans="1:26" s="30" customFormat="1" ht="69.75" x14ac:dyDescent="0.25">
      <c r="A28" s="31">
        <v>23</v>
      </c>
      <c r="B28" s="32" t="s">
        <v>39</v>
      </c>
      <c r="C28" s="25">
        <v>4</v>
      </c>
      <c r="D28" s="25">
        <v>1</v>
      </c>
      <c r="E28" s="26">
        <f t="shared" si="3"/>
        <v>25</v>
      </c>
      <c r="F28" s="25">
        <f t="shared" si="4"/>
        <v>3</v>
      </c>
      <c r="G28" s="25">
        <v>3</v>
      </c>
      <c r="H28" s="25">
        <f t="shared" si="5"/>
        <v>0</v>
      </c>
      <c r="I28" s="26">
        <f t="shared" si="6"/>
        <v>100</v>
      </c>
      <c r="J28" s="25">
        <v>1</v>
      </c>
      <c r="K28" s="27">
        <f t="shared" si="7"/>
        <v>2</v>
      </c>
      <c r="L28" s="26">
        <f t="shared" si="8"/>
        <v>33.333333333333329</v>
      </c>
      <c r="M28" s="33">
        <v>77</v>
      </c>
      <c r="N28" s="25">
        <v>5</v>
      </c>
      <c r="O28" s="25">
        <v>0</v>
      </c>
      <c r="P28" s="26">
        <f t="shared" si="9"/>
        <v>0</v>
      </c>
      <c r="Q28" s="25">
        <f t="shared" si="15"/>
        <v>5</v>
      </c>
      <c r="R28" s="25">
        <v>4</v>
      </c>
      <c r="S28" s="25">
        <f t="shared" si="10"/>
        <v>1</v>
      </c>
      <c r="T28" s="26">
        <f t="shared" si="11"/>
        <v>80</v>
      </c>
      <c r="U28" s="25">
        <v>1</v>
      </c>
      <c r="V28" s="27">
        <f t="shared" si="16"/>
        <v>3</v>
      </c>
      <c r="W28" s="26">
        <f t="shared" si="2"/>
        <v>25</v>
      </c>
      <c r="X28" s="29">
        <f>N28-C28</f>
        <v>1</v>
      </c>
      <c r="Y28" s="29">
        <f>R28-G28</f>
        <v>1</v>
      </c>
      <c r="Z28" s="25">
        <f>U28-J28</f>
        <v>0</v>
      </c>
    </row>
    <row r="29" spans="1:26" s="30" customFormat="1" ht="23.25" x14ac:dyDescent="0.25">
      <c r="A29" s="31">
        <v>24</v>
      </c>
      <c r="B29" s="32" t="s">
        <v>40</v>
      </c>
      <c r="C29" s="25">
        <v>1</v>
      </c>
      <c r="D29" s="25">
        <v>1</v>
      </c>
      <c r="E29" s="26">
        <f t="shared" si="3"/>
        <v>100</v>
      </c>
      <c r="F29" s="25">
        <f t="shared" si="4"/>
        <v>0</v>
      </c>
      <c r="G29" s="25">
        <v>0</v>
      </c>
      <c r="H29" s="25">
        <f t="shared" si="5"/>
        <v>0</v>
      </c>
      <c r="I29" s="26" t="e">
        <f t="shared" si="6"/>
        <v>#DIV/0!</v>
      </c>
      <c r="J29" s="25">
        <v>0</v>
      </c>
      <c r="K29" s="27">
        <f t="shared" si="7"/>
        <v>0</v>
      </c>
      <c r="L29" s="26" t="e">
        <f t="shared" si="8"/>
        <v>#DIV/0!</v>
      </c>
      <c r="M29" s="33">
        <v>0</v>
      </c>
      <c r="N29" s="25">
        <v>0</v>
      </c>
      <c r="O29" s="25">
        <v>0</v>
      </c>
      <c r="P29" s="26" t="e">
        <f t="shared" si="9"/>
        <v>#DIV/0!</v>
      </c>
      <c r="Q29" s="25">
        <f t="shared" si="15"/>
        <v>0</v>
      </c>
      <c r="R29" s="25">
        <v>0</v>
      </c>
      <c r="S29" s="25">
        <f t="shared" si="10"/>
        <v>0</v>
      </c>
      <c r="T29" s="25" t="e">
        <f t="shared" si="11"/>
        <v>#DIV/0!</v>
      </c>
      <c r="U29" s="25">
        <v>0</v>
      </c>
      <c r="V29" s="25">
        <f t="shared" si="16"/>
        <v>0</v>
      </c>
      <c r="W29" s="25" t="e">
        <f t="shared" si="2"/>
        <v>#DIV/0!</v>
      </c>
      <c r="X29" s="29">
        <f>N29-C29</f>
        <v>-1</v>
      </c>
      <c r="Y29" s="29">
        <f>R29-G29</f>
        <v>0</v>
      </c>
      <c r="Z29" s="25">
        <f>U29-J29</f>
        <v>0</v>
      </c>
    </row>
    <row r="30" spans="1:26" s="30" customFormat="1" ht="46.5" x14ac:dyDescent="0.25">
      <c r="A30" s="31">
        <v>25</v>
      </c>
      <c r="B30" s="32" t="s">
        <v>41</v>
      </c>
      <c r="C30" s="25">
        <v>2</v>
      </c>
      <c r="D30" s="25">
        <v>0</v>
      </c>
      <c r="E30" s="26">
        <f t="shared" si="3"/>
        <v>0</v>
      </c>
      <c r="F30" s="25">
        <f t="shared" si="4"/>
        <v>2</v>
      </c>
      <c r="G30" s="25">
        <v>2</v>
      </c>
      <c r="H30" s="25">
        <f t="shared" si="5"/>
        <v>0</v>
      </c>
      <c r="I30" s="26">
        <f t="shared" si="6"/>
        <v>100</v>
      </c>
      <c r="J30" s="25">
        <v>2</v>
      </c>
      <c r="K30" s="27">
        <f t="shared" si="7"/>
        <v>0</v>
      </c>
      <c r="L30" s="26">
        <f t="shared" si="8"/>
        <v>100</v>
      </c>
      <c r="M30" s="33">
        <v>34</v>
      </c>
      <c r="N30" s="25">
        <v>4</v>
      </c>
      <c r="O30" s="25">
        <v>0</v>
      </c>
      <c r="P30" s="26">
        <f t="shared" si="9"/>
        <v>0</v>
      </c>
      <c r="Q30" s="25">
        <f t="shared" si="15"/>
        <v>4</v>
      </c>
      <c r="R30" s="25">
        <v>4</v>
      </c>
      <c r="S30" s="25">
        <f t="shared" si="10"/>
        <v>0</v>
      </c>
      <c r="T30" s="26">
        <f t="shared" si="11"/>
        <v>100</v>
      </c>
      <c r="U30" s="25">
        <v>4</v>
      </c>
      <c r="V30" s="27">
        <f t="shared" si="16"/>
        <v>0</v>
      </c>
      <c r="W30" s="26">
        <f t="shared" si="2"/>
        <v>100</v>
      </c>
      <c r="X30" s="29">
        <f>N30-C30</f>
        <v>2</v>
      </c>
      <c r="Y30" s="29">
        <f>R30-G30</f>
        <v>2</v>
      </c>
      <c r="Z30" s="25">
        <f>U30-J30</f>
        <v>2</v>
      </c>
    </row>
    <row r="31" spans="1:26" s="30" customFormat="1" ht="46.5" x14ac:dyDescent="0.25">
      <c r="A31" s="31">
        <v>26</v>
      </c>
      <c r="B31" s="32" t="s">
        <v>42</v>
      </c>
      <c r="C31" s="25">
        <v>1</v>
      </c>
      <c r="D31" s="25">
        <v>0</v>
      </c>
      <c r="E31" s="26">
        <f t="shared" si="3"/>
        <v>0</v>
      </c>
      <c r="F31" s="25">
        <f t="shared" si="4"/>
        <v>1</v>
      </c>
      <c r="G31" s="25">
        <v>0</v>
      </c>
      <c r="H31" s="25">
        <f t="shared" si="5"/>
        <v>1</v>
      </c>
      <c r="I31" s="26">
        <f t="shared" si="6"/>
        <v>0</v>
      </c>
      <c r="J31" s="25">
        <v>0</v>
      </c>
      <c r="K31" s="27">
        <f t="shared" si="7"/>
        <v>0</v>
      </c>
      <c r="L31" s="26" t="e">
        <f t="shared" si="8"/>
        <v>#DIV/0!</v>
      </c>
      <c r="M31" s="33">
        <v>0</v>
      </c>
      <c r="N31" s="25">
        <v>1</v>
      </c>
      <c r="O31" s="25">
        <v>0</v>
      </c>
      <c r="P31" s="26">
        <f t="shared" si="9"/>
        <v>0</v>
      </c>
      <c r="Q31" s="25">
        <f t="shared" si="15"/>
        <v>1</v>
      </c>
      <c r="R31" s="25">
        <v>0</v>
      </c>
      <c r="S31" s="25">
        <f t="shared" si="10"/>
        <v>1</v>
      </c>
      <c r="T31" s="26">
        <f t="shared" si="11"/>
        <v>0</v>
      </c>
      <c r="U31" s="25">
        <v>0</v>
      </c>
      <c r="V31" s="27">
        <f t="shared" si="16"/>
        <v>0</v>
      </c>
      <c r="W31" s="26" t="e">
        <f t="shared" si="2"/>
        <v>#DIV/0!</v>
      </c>
      <c r="X31" s="29">
        <f>N31-C31</f>
        <v>0</v>
      </c>
      <c r="Y31" s="29">
        <f>R31-G31</f>
        <v>0</v>
      </c>
      <c r="Z31" s="25">
        <f>U31-J31</f>
        <v>0</v>
      </c>
    </row>
    <row r="32" spans="1:26" s="30" customFormat="1" ht="46.5" x14ac:dyDescent="0.25">
      <c r="A32" s="31">
        <v>27</v>
      </c>
      <c r="B32" s="32" t="s">
        <v>43</v>
      </c>
      <c r="C32" s="25">
        <v>3</v>
      </c>
      <c r="D32" s="25">
        <v>3</v>
      </c>
      <c r="E32" s="26">
        <f t="shared" si="3"/>
        <v>100</v>
      </c>
      <c r="F32" s="25">
        <f t="shared" si="4"/>
        <v>0</v>
      </c>
      <c r="G32" s="25">
        <v>0</v>
      </c>
      <c r="H32" s="25">
        <f t="shared" si="5"/>
        <v>0</v>
      </c>
      <c r="I32" s="26" t="e">
        <f t="shared" si="6"/>
        <v>#DIV/0!</v>
      </c>
      <c r="J32" s="25">
        <v>0</v>
      </c>
      <c r="K32" s="27">
        <f t="shared" si="7"/>
        <v>0</v>
      </c>
      <c r="L32" s="26" t="e">
        <f t="shared" si="8"/>
        <v>#DIV/0!</v>
      </c>
      <c r="M32" s="33">
        <v>0</v>
      </c>
      <c r="N32" s="25">
        <v>2</v>
      </c>
      <c r="O32" s="25">
        <v>0</v>
      </c>
      <c r="P32" s="26">
        <f t="shared" si="9"/>
        <v>0</v>
      </c>
      <c r="Q32" s="25">
        <f t="shared" si="15"/>
        <v>2</v>
      </c>
      <c r="R32" s="25">
        <v>0</v>
      </c>
      <c r="S32" s="25">
        <f t="shared" si="10"/>
        <v>2</v>
      </c>
      <c r="T32" s="26">
        <f t="shared" si="11"/>
        <v>0</v>
      </c>
      <c r="U32" s="25">
        <v>0</v>
      </c>
      <c r="V32" s="27">
        <f t="shared" si="16"/>
        <v>0</v>
      </c>
      <c r="W32" s="26" t="e">
        <f t="shared" si="2"/>
        <v>#DIV/0!</v>
      </c>
      <c r="X32" s="29">
        <f>N32-C32</f>
        <v>-1</v>
      </c>
      <c r="Y32" s="29">
        <f>R32-G32</f>
        <v>0</v>
      </c>
      <c r="Z32" s="25">
        <f>U32-J32</f>
        <v>0</v>
      </c>
    </row>
    <row r="33" spans="1:26" s="2" customFormat="1" ht="23.25" x14ac:dyDescent="0.35">
      <c r="A33" s="20" t="s">
        <v>28</v>
      </c>
      <c r="B33" s="21"/>
      <c r="C33" s="15">
        <f>SUM(C18:C32)</f>
        <v>286</v>
      </c>
      <c r="D33" s="15">
        <f t="shared" ref="D33:K33" si="17">SUM(D18:D32)</f>
        <v>181</v>
      </c>
      <c r="E33" s="16">
        <f t="shared" si="3"/>
        <v>63.286713286713294</v>
      </c>
      <c r="F33" s="15">
        <f t="shared" si="17"/>
        <v>105</v>
      </c>
      <c r="G33" s="15">
        <f t="shared" si="17"/>
        <v>76</v>
      </c>
      <c r="H33" s="15">
        <f t="shared" si="17"/>
        <v>29</v>
      </c>
      <c r="I33" s="16">
        <f t="shared" si="6"/>
        <v>72.38095238095238</v>
      </c>
      <c r="J33" s="15">
        <f t="shared" si="17"/>
        <v>73</v>
      </c>
      <c r="K33" s="17">
        <f t="shared" si="17"/>
        <v>3</v>
      </c>
      <c r="L33" s="16">
        <f t="shared" si="8"/>
        <v>96.05263157894737</v>
      </c>
      <c r="M33" s="18">
        <f>SUM(M18:M32)</f>
        <v>1749</v>
      </c>
      <c r="N33" s="15">
        <f>SUM(N19:N32)</f>
        <v>270</v>
      </c>
      <c r="O33" s="15">
        <f>SUM(O19:O32)</f>
        <v>102</v>
      </c>
      <c r="P33" s="16">
        <f t="shared" si="9"/>
        <v>37.777777777777779</v>
      </c>
      <c r="Q33" s="15">
        <f>SUM(Q19:Q32)</f>
        <v>168</v>
      </c>
      <c r="R33" s="15">
        <f>SUM(R19:R32)</f>
        <v>97</v>
      </c>
      <c r="S33" s="15">
        <f>SUM(S19:S32)</f>
        <v>71</v>
      </c>
      <c r="T33" s="16">
        <f t="shared" si="11"/>
        <v>57.738095238095234</v>
      </c>
      <c r="U33" s="15">
        <f>SUM(U19:U32)</f>
        <v>93</v>
      </c>
      <c r="V33" s="17">
        <f>SUM(V19:V32)</f>
        <v>4</v>
      </c>
      <c r="W33" s="16">
        <f t="shared" si="2"/>
        <v>95.876288659793815</v>
      </c>
      <c r="X33" s="15">
        <f>SUM(X18:X32)</f>
        <v>19</v>
      </c>
      <c r="Y33" s="15">
        <f>SUM(Y18:Y32)</f>
        <v>23</v>
      </c>
      <c r="Z33" s="15">
        <f t="shared" ref="Z33" si="18">SUM(Z18:Z32)</f>
        <v>22</v>
      </c>
    </row>
    <row r="34" spans="1:26" s="2" customFormat="1" ht="23.25" x14ac:dyDescent="0.35">
      <c r="A34" s="42" t="s">
        <v>44</v>
      </c>
      <c r="B34" s="43"/>
      <c r="C34" s="15">
        <f>C17+C33</f>
        <v>5680</v>
      </c>
      <c r="D34" s="15">
        <f t="shared" ref="D34:M34" si="19">D17+D33</f>
        <v>1395</v>
      </c>
      <c r="E34" s="16">
        <f t="shared" si="3"/>
        <v>24.55985915492958</v>
      </c>
      <c r="F34" s="15">
        <f t="shared" si="19"/>
        <v>4285</v>
      </c>
      <c r="G34" s="15">
        <f t="shared" si="19"/>
        <v>4183</v>
      </c>
      <c r="H34" s="15">
        <f t="shared" si="19"/>
        <v>102</v>
      </c>
      <c r="I34" s="16">
        <f t="shared" si="6"/>
        <v>97.619603267211204</v>
      </c>
      <c r="J34" s="15">
        <f t="shared" si="19"/>
        <v>4082</v>
      </c>
      <c r="K34" s="17">
        <f t="shared" si="19"/>
        <v>101</v>
      </c>
      <c r="L34" s="16">
        <f t="shared" si="8"/>
        <v>97.585464977289021</v>
      </c>
      <c r="M34" s="22">
        <f t="shared" si="19"/>
        <v>2064</v>
      </c>
      <c r="N34" s="15">
        <f>N33+N17</f>
        <v>9303</v>
      </c>
      <c r="O34" s="15">
        <f t="shared" ref="O34:Y34" si="20">O33+O17</f>
        <v>862</v>
      </c>
      <c r="P34" s="16">
        <f t="shared" si="9"/>
        <v>9.2658282274535093</v>
      </c>
      <c r="Q34" s="15">
        <f t="shared" si="20"/>
        <v>8441</v>
      </c>
      <c r="R34" s="15">
        <f t="shared" si="20"/>
        <v>7865</v>
      </c>
      <c r="S34" s="15">
        <f t="shared" si="20"/>
        <v>576</v>
      </c>
      <c r="T34" s="16">
        <f t="shared" si="11"/>
        <v>93.176163961615927</v>
      </c>
      <c r="U34" s="15">
        <f t="shared" si="20"/>
        <v>7068</v>
      </c>
      <c r="V34" s="15">
        <f t="shared" si="20"/>
        <v>797</v>
      </c>
      <c r="W34" s="16">
        <f t="shared" si="2"/>
        <v>89.866497139224407</v>
      </c>
      <c r="X34" s="15">
        <f t="shared" si="20"/>
        <v>3658</v>
      </c>
      <c r="Y34" s="15">
        <f t="shared" si="20"/>
        <v>3684</v>
      </c>
      <c r="Z34" s="19">
        <f>Z17+Z33</f>
        <v>2988</v>
      </c>
    </row>
    <row r="36" spans="1:26" x14ac:dyDescent="0.25">
      <c r="L36" s="55" t="s">
        <v>51</v>
      </c>
      <c r="M36" s="55"/>
    </row>
    <row r="37" spans="1:26" x14ac:dyDescent="0.25">
      <c r="L37" s="55"/>
      <c r="M37" s="55"/>
    </row>
  </sheetData>
  <mergeCells count="6">
    <mergeCell ref="A1:Z1"/>
    <mergeCell ref="X2:Z2"/>
    <mergeCell ref="A17:B17"/>
    <mergeCell ref="A33:B33"/>
    <mergeCell ref="L36:M37"/>
    <mergeCell ref="A34:B34"/>
  </mergeCells>
  <pageMargins left="0.71" right="0.25" top="0.28999999999999998" bottom="0.75" header="0.2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Kapoor,Rajiv</dc:creator>
  <cp:lastModifiedBy>LDM Chandigarh</cp:lastModifiedBy>
  <cp:lastPrinted>2023-11-04T04:54:51Z</cp:lastPrinted>
  <dcterms:created xsi:type="dcterms:W3CDTF">2023-07-21T05:02:14Z</dcterms:created>
  <dcterms:modified xsi:type="dcterms:W3CDTF">2023-11-04T04:55:09Z</dcterms:modified>
</cp:coreProperties>
</file>